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package.digital-signature-origin" Extension="sigs"/>
  <Default ContentType="application/xml" Extension="xml"/>
  <Override ContentType="application/vnd.openxmlformats-package.digital-signature-xmlsignature+xml" PartName="/_xmlsignatures/sig1.xml"/>
  <Override ContentType="application/vnd.openxmlformats-package.digital-signature-xmlsignature+xml" PartName="/_xmlsignatures/sig2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 filterPrivacy="1"/>
  <xr:revisionPtr revIDLastSave="0" documentId="13_ncr:1_{1363AED1-EE82-414D-8FA8-25FAC1FB4BD6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INDICE" sheetId="1" r:id="rId1"/>
    <sheet name="Deudas Comerciales" sheetId="2" r:id="rId2"/>
    <sheet name="Otras Deudas" sheetId="3" r:id="rId3"/>
    <sheet name="Deudas Fiscales" sheetId="4" r:id="rId4"/>
    <sheet name="Deudas Financieras" sheetId="5" r:id="rId5"/>
    <sheet name="Deudas Sociales" sheetId="6" r:id="rId6"/>
  </sheets>
  <definedNames>
    <definedName name="_xlnm._FilterDatabase" localSheetId="1" hidden="1">'Deudas Comerciales'!$A$5:$H$630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5" l="1"/>
  <c r="D36" i="5" l="1"/>
  <c r="C5" i="4" l="1"/>
  <c r="C5" i="6"/>
  <c r="C5" i="3" l="1"/>
</calcChain>
</file>

<file path=xl/sharedStrings.xml><?xml version="1.0" encoding="utf-8"?>
<sst xmlns="http://schemas.openxmlformats.org/spreadsheetml/2006/main" count="4370" uniqueCount="1145">
  <si>
    <t>INDICE</t>
  </si>
  <si>
    <t xml:space="preserve">Sociedad Emisora: </t>
  </si>
  <si>
    <t xml:space="preserve">Informe al: </t>
  </si>
  <si>
    <t>Tipo de Cambio:</t>
  </si>
  <si>
    <t>CEMENTOS CONCEPCIÓN S.A.E.</t>
  </si>
  <si>
    <t>1-</t>
  </si>
  <si>
    <t>2-</t>
  </si>
  <si>
    <t>3-</t>
  </si>
  <si>
    <t>Deudas Financieras</t>
  </si>
  <si>
    <t>Deudas Comerciales</t>
  </si>
  <si>
    <t>Otras Deudas</t>
  </si>
  <si>
    <t>Deudas Fiscales</t>
  </si>
  <si>
    <t>4-</t>
  </si>
  <si>
    <t>5-</t>
  </si>
  <si>
    <t>Deudas Sociales</t>
  </si>
  <si>
    <t>ENTIDAD</t>
  </si>
  <si>
    <t>MONEDA</t>
  </si>
  <si>
    <t>CAPITAL</t>
  </si>
  <si>
    <t>TASA</t>
  </si>
  <si>
    <t>GARANTÍA</t>
  </si>
  <si>
    <t>TIPO</t>
  </si>
  <si>
    <t>INICIO</t>
  </si>
  <si>
    <t>VTO.</t>
  </si>
  <si>
    <t>SUDAMERIS BANK</t>
  </si>
  <si>
    <t>USD</t>
  </si>
  <si>
    <t>FIDEICOMISO</t>
  </si>
  <si>
    <t>LARGO PLAZO</t>
  </si>
  <si>
    <t>*</t>
  </si>
  <si>
    <t>BANCO FAMILIAR</t>
  </si>
  <si>
    <t>TABACALERA DEL ESTE S.A.</t>
  </si>
  <si>
    <t>SOLA FIRMA</t>
  </si>
  <si>
    <t>CORTO PLAZO</t>
  </si>
  <si>
    <t>**</t>
  </si>
  <si>
    <t>VENETO S.A.</t>
  </si>
  <si>
    <t>***</t>
  </si>
  <si>
    <t>BVPASA EMISIÓN DE BONOS</t>
  </si>
  <si>
    <t>Gs</t>
  </si>
  <si>
    <t>COMÚN</t>
  </si>
  <si>
    <t>BANCO NACIONAL DE FOMENTO</t>
  </si>
  <si>
    <t>BANCO CONTINENTAL</t>
  </si>
  <si>
    <t>BANCO REGIONAL</t>
  </si>
  <si>
    <t>VISIÓN BANCO</t>
  </si>
  <si>
    <t>* AMORTIZACIÓN TRIMESTRAL DE INTERESES CON 3 AÑOS DE GRACIA PARA CAPITAL</t>
  </si>
  <si>
    <t>** AMORTIZACIÓN TRIMESTRAL DE INTERESES CON VENCIMIENTO ÚNICO DE CAPITAL</t>
  </si>
  <si>
    <t>*** AMORTIZACIÓN MENSUAL DE INTERESES CON VENCIMIENTO ÚNICO DE CAPITAL</t>
  </si>
  <si>
    <t>OTRAS DEUDAS</t>
  </si>
  <si>
    <t>Acreedores varios</t>
  </si>
  <si>
    <t>Gastos a Reponer FF</t>
  </si>
  <si>
    <t>Provisiones varias</t>
  </si>
  <si>
    <t>Anticipos de Clientes</t>
  </si>
  <si>
    <t>Honorarios a Pagar</t>
  </si>
  <si>
    <t>DEUDAS FISCALES</t>
  </si>
  <si>
    <t>Retenciones IRACIS a Pagar</t>
  </si>
  <si>
    <t>Retenciones IVA a Pagar</t>
  </si>
  <si>
    <t>Gastos a reponer a terceros</t>
  </si>
  <si>
    <t>Gastos a reponer de fondo fijo</t>
  </si>
  <si>
    <t>Pagos en exceso de clientes</t>
  </si>
  <si>
    <t>Provisiones de Gastos y Costos de Mercaderías (servicios ya recibidos y no facturados)</t>
  </si>
  <si>
    <t>Provisiones de honorarios de terceros (servicios ya recibidos y no facturados)</t>
  </si>
  <si>
    <t>Corresponden a impuestos a pagar por contratación de servicios del exterior (honorarios y fletes)</t>
  </si>
  <si>
    <t>DEUDAS SOCIALES</t>
  </si>
  <si>
    <t>I.P.S. a Pagar</t>
  </si>
  <si>
    <t>Fecha</t>
  </si>
  <si>
    <t>Factura</t>
  </si>
  <si>
    <t>Divisa</t>
  </si>
  <si>
    <t>RUBEN DARIO BIDONDO GARCETE</t>
  </si>
  <si>
    <t>PYG</t>
  </si>
  <si>
    <t>Susana Catalina Pereira Colmán</t>
  </si>
  <si>
    <t>FC-001-002-0000061</t>
  </si>
  <si>
    <t>FC-001-002-0000060</t>
  </si>
  <si>
    <t>Jorge G. López Fernández</t>
  </si>
  <si>
    <t>Trade America S.R.L.</t>
  </si>
  <si>
    <t>FC-001-001-0012421</t>
  </si>
  <si>
    <t>Automóvil Supply S.A.</t>
  </si>
  <si>
    <t>Autopiezas C.E.I.S.A.</t>
  </si>
  <si>
    <t>S.A.C.I. H. PETERSEN</t>
  </si>
  <si>
    <t>FC-001-006-0000897</t>
  </si>
  <si>
    <t>CIMASA</t>
  </si>
  <si>
    <t>FC-001-001-0005882</t>
  </si>
  <si>
    <t>Benito Roggio e Hijos S.A.</t>
  </si>
  <si>
    <t>FC-001-001-0004989</t>
  </si>
  <si>
    <t>FC-031-001-0000733</t>
  </si>
  <si>
    <t>La Casa de las Mangueras S.A.</t>
  </si>
  <si>
    <t>Tabacalera del Este S. A.</t>
  </si>
  <si>
    <t>FC-001-003-0004657</t>
  </si>
  <si>
    <t>TECNOLOGÍA EN ELECTRÓNICA E INFORM. S.A.</t>
  </si>
  <si>
    <t>FC-001-001-0028498</t>
  </si>
  <si>
    <t>MANGOPAR S.R.L.</t>
  </si>
  <si>
    <t>Aseguradora del Este S.A.</t>
  </si>
  <si>
    <t>Científica Milan S.R.L.</t>
  </si>
  <si>
    <t>SEGEL LOGÍSTICA S.A.</t>
  </si>
  <si>
    <t>INDALCO S.R.L.</t>
  </si>
  <si>
    <t>TUPI RAMOS GENERALES S.A.</t>
  </si>
  <si>
    <t>TRES HERMANAS S.A.C.I.</t>
  </si>
  <si>
    <t>DEPOSITO MARIA EUGENIA S.A.</t>
  </si>
  <si>
    <t>AUTOMOTOR S.A.</t>
  </si>
  <si>
    <t>AGB Constructora S.A.</t>
  </si>
  <si>
    <t>FC-001-001-0007468</t>
  </si>
  <si>
    <t>FC-001-001-0007637</t>
  </si>
  <si>
    <t>FC-001-001-0008022</t>
  </si>
  <si>
    <t>FC-001-001-0008576</t>
  </si>
  <si>
    <t>FC-001-001-0008764</t>
  </si>
  <si>
    <t>FC-001-001-0008312</t>
  </si>
  <si>
    <t>FC-001-001-0009617</t>
  </si>
  <si>
    <t>FC-001-001-0009336</t>
  </si>
  <si>
    <t>FC-001-001-0008986</t>
  </si>
  <si>
    <t>CATHAY S.A.</t>
  </si>
  <si>
    <t>CONDOR S.A.C.I.</t>
  </si>
  <si>
    <t>SIKA PARAGUAY S.A.</t>
  </si>
  <si>
    <t>PAMAQ S.A.</t>
  </si>
  <si>
    <t>Impacto S.A.</t>
  </si>
  <si>
    <t>Christian Antonio Caballero Gómez</t>
  </si>
  <si>
    <t>SACO Shipping S.A.</t>
  </si>
  <si>
    <t>FC-001-003-0000959</t>
  </si>
  <si>
    <t>FC-001-003-0000958</t>
  </si>
  <si>
    <t>FC-001-003-0000895</t>
  </si>
  <si>
    <t>FC-001-003-0000916</t>
  </si>
  <si>
    <t>FC-001-003-0001152</t>
  </si>
  <si>
    <t>FC-001-003-0001141</t>
  </si>
  <si>
    <t>FC-001-003-0001159</t>
  </si>
  <si>
    <t>FC-001-003-0001166</t>
  </si>
  <si>
    <t>FC-001-003-0001165</t>
  </si>
  <si>
    <t>FC-001-003-0001209</t>
  </si>
  <si>
    <t>FC-001-003-0001210</t>
  </si>
  <si>
    <t>FC-001-003-0001313</t>
  </si>
  <si>
    <t>FC-001-003-0001314</t>
  </si>
  <si>
    <t>FC-001-003-0001343</t>
  </si>
  <si>
    <t>FC-001-003-0001344</t>
  </si>
  <si>
    <t>FC-001-003-0001349</t>
  </si>
  <si>
    <t>FC-001-003-0001342</t>
  </si>
  <si>
    <t>NC-001-003-0000049</t>
  </si>
  <si>
    <t>FC-001-003-0000165</t>
  </si>
  <si>
    <t>FC-001-003-0000167</t>
  </si>
  <si>
    <t>FC-001-003-0000166</t>
  </si>
  <si>
    <t>FC-001-003-0000163</t>
  </si>
  <si>
    <t>FC-001-003-0000168</t>
  </si>
  <si>
    <t>FC-001-003-0000164</t>
  </si>
  <si>
    <t>FC-001-003-0000186</t>
  </si>
  <si>
    <t>FC-001-003-0000228</t>
  </si>
  <si>
    <t>FC-001-003-0000234</t>
  </si>
  <si>
    <t>FC-001-003-0000235</t>
  </si>
  <si>
    <t>FC-001-003-0000232</t>
  </si>
  <si>
    <t>FC-001-003-0000233</t>
  </si>
  <si>
    <t>FC-001-003-0000238</t>
  </si>
  <si>
    <t>FC-001-003-0000239</t>
  </si>
  <si>
    <t>FC-001-003-0000260</t>
  </si>
  <si>
    <t>FC-001-003-0000259</t>
  </si>
  <si>
    <t>FC-001-003-0000264</t>
  </si>
  <si>
    <t>FC-001-003-0000267</t>
  </si>
  <si>
    <t>FC-001-003-0000268</t>
  </si>
  <si>
    <t>FC-001-003-0000271</t>
  </si>
  <si>
    <t>FC-001-003-0000273</t>
  </si>
  <si>
    <t>FC-001-003-0000298</t>
  </si>
  <si>
    <t>FC-001-003-0000317</t>
  </si>
  <si>
    <t>FC-001-003-0000318</t>
  </si>
  <si>
    <t>FC-001-003-0000320</t>
  </si>
  <si>
    <t>FC-001-003-0000660</t>
  </si>
  <si>
    <t>FC-001-003-0000661</t>
  </si>
  <si>
    <t>FC-001-003-0000704</t>
  </si>
  <si>
    <t>FC-001-003-0000737</t>
  </si>
  <si>
    <t>FC-001-003-0000746</t>
  </si>
  <si>
    <t>Record Electric S.A.E.C.A.</t>
  </si>
  <si>
    <t>Toyonorte SRL</t>
  </si>
  <si>
    <t>Puertos y Estibajes S.A.</t>
  </si>
  <si>
    <t>MIGONE S.A.</t>
  </si>
  <si>
    <t>FC-001-009-0003583</t>
  </si>
  <si>
    <t>Camila Antonela Saucedo Rodriguez</t>
  </si>
  <si>
    <t>ATMAN S.A</t>
  </si>
  <si>
    <t>FC-001-001-0004220</t>
  </si>
  <si>
    <t>CALPAR Agroindustrial S.A.</t>
  </si>
  <si>
    <t>Yguazu Cementos S.A.</t>
  </si>
  <si>
    <t>Camilo de Oliveira Joicelei</t>
  </si>
  <si>
    <t>TOCSA S.A.</t>
  </si>
  <si>
    <t>Arnaldo Maier González</t>
  </si>
  <si>
    <t>Deysi Patricia Andino Mitre</t>
  </si>
  <si>
    <t>Lanus e Hijos S.A.</t>
  </si>
  <si>
    <t>ALEJANDRO DE BRIX</t>
  </si>
  <si>
    <t>SURESTE SOCIEDAD ANONIMA</t>
  </si>
  <si>
    <t>ATLANTIC S.A.E</t>
  </si>
  <si>
    <t>FC-005-003-0015701</t>
  </si>
  <si>
    <t>M RODAMIENTOS SRL</t>
  </si>
  <si>
    <t>Daisy Lahiana Zavala Riquelme</t>
  </si>
  <si>
    <t>SERVICIOS Y PRODUCTOS MULTIMEDIOS S.A.</t>
  </si>
  <si>
    <t>FC-001-008-0646419</t>
  </si>
  <si>
    <t>FC-001-008-0646418</t>
  </si>
  <si>
    <t>EGALT S.A.</t>
  </si>
  <si>
    <t>FC-001-001-0000832</t>
  </si>
  <si>
    <t>ROYAL SEGUROS SOCIEDAD ANONIMA COMPAÑIA DE SEGUROS</t>
  </si>
  <si>
    <t>FC-001-004-0003907</t>
  </si>
  <si>
    <t>PETRO SERVICE S.R.L.</t>
  </si>
  <si>
    <t>CONSORCIO AGB-CMN</t>
  </si>
  <si>
    <t>FC-001-001-0000009</t>
  </si>
  <si>
    <t>Proveedor</t>
  </si>
  <si>
    <t>Categoría</t>
  </si>
  <si>
    <t>Proveedores Locales</t>
  </si>
  <si>
    <t>FLA MAPREIN, S.L.</t>
  </si>
  <si>
    <t>Proveedores Exterior</t>
  </si>
  <si>
    <t>Cementos Artigas S.A.</t>
  </si>
  <si>
    <t>INTERNATIONAL MATERIALS, INC</t>
  </si>
  <si>
    <t>75/20</t>
  </si>
  <si>
    <t>BANCO CONTINENTAL S.A.E.C.A.</t>
  </si>
  <si>
    <t>CADENA FARMACENTER S.A.</t>
  </si>
  <si>
    <t>CDD Construcciones S.A.</t>
  </si>
  <si>
    <t>CESAR FRANCISCO LOBOS FARIA</t>
  </si>
  <si>
    <t>Diesa S. A.</t>
  </si>
  <si>
    <t>DONALD YONY SCHNABEL RAATZ</t>
  </si>
  <si>
    <t>Gabriel Enrique Sauma</t>
  </si>
  <si>
    <t>Gotze Ingenieria S.A.</t>
  </si>
  <si>
    <t>GRAU CONSTRUCTORA S.A.</t>
  </si>
  <si>
    <t>GYS Cubiertas S.A.</t>
  </si>
  <si>
    <t>HOSPITAL UNIVERSITARIO NUESTRA SEÑORA DE LA ASUNCION</t>
  </si>
  <si>
    <t>JAZMIN MARÍA BILLORDO AYALA</t>
  </si>
  <si>
    <t>JULIO CARLOS POPEO ZARZA</t>
  </si>
  <si>
    <t>Lincoln S.A.</t>
  </si>
  <si>
    <t>Matia Jonas Florentin</t>
  </si>
  <si>
    <t>MAURO ALVARENGA BENITEZ</t>
  </si>
  <si>
    <t>SEGURIDAD SEGUROS S.A. COMPAÑIA DE SEGUROS</t>
  </si>
  <si>
    <t>SEMAR S.R.L.</t>
  </si>
  <si>
    <t>SUDAMERIS LEASING S.A. DE LEASING FINANCIERO,</t>
  </si>
  <si>
    <t>SYROCCO S.A.</t>
  </si>
  <si>
    <t>Toyotoshi S. A.</t>
  </si>
  <si>
    <t>Transferencia entre cuentas</t>
  </si>
  <si>
    <t>Cabipal Metalmek S.A.</t>
  </si>
  <si>
    <t>Internacional Viajes S.A.</t>
  </si>
  <si>
    <t>SUDAMERIS BANK S.A.E.C.A.</t>
  </si>
  <si>
    <t>T.M.G. TRANSPORTES Y SERVICIOS S.R.L</t>
  </si>
  <si>
    <t>FC-001-001-0010223</t>
  </si>
  <si>
    <t>FC-001-004-0028926</t>
  </si>
  <si>
    <t>FC-001-004-0034340</t>
  </si>
  <si>
    <t>FC-001-001-0003322</t>
  </si>
  <si>
    <t>FC-109-001-0011289</t>
  </si>
  <si>
    <t>FC-001-001-0000237</t>
  </si>
  <si>
    <t>FC-001-001-0000328</t>
  </si>
  <si>
    <t>FC-001-001-0000020</t>
  </si>
  <si>
    <t>FC-001-017-0000481</t>
  </si>
  <si>
    <t>FC-001-013-0002693</t>
  </si>
  <si>
    <t>FC-007-001-0001017</t>
  </si>
  <si>
    <t>FC-005-001-0037660</t>
  </si>
  <si>
    <t>FC-001-001-0044069</t>
  </si>
  <si>
    <t>FC-001-001-0002141</t>
  </si>
  <si>
    <t>FC-001-001-0000155</t>
  </si>
  <si>
    <t>FC-001-001-0000253</t>
  </si>
  <si>
    <t>FC-001-001-0000263</t>
  </si>
  <si>
    <t>FC-001-001-0001262</t>
  </si>
  <si>
    <t>Rafwoly S.A.</t>
  </si>
  <si>
    <t>Bakken S.A.</t>
  </si>
  <si>
    <t>CIA. DE CIMENTO ITAMBÉ</t>
  </si>
  <si>
    <t>LIEBHERR</t>
  </si>
  <si>
    <t>A0000656</t>
  </si>
  <si>
    <t>FA-11-2020-65</t>
  </si>
  <si>
    <t>Aguinaldos a Pagar</t>
  </si>
  <si>
    <t>Embargos Judiciales</t>
  </si>
  <si>
    <t>30.06.2021</t>
  </si>
  <si>
    <t>DETALLE DE DEUDAS VIGENTES AL 30/06/2021</t>
  </si>
  <si>
    <t>Ana Liz Silva de Cubas</t>
  </si>
  <si>
    <t>Maria Florencia Sapena Pastor Cardus</t>
  </si>
  <si>
    <t>David Rodrigo López Cáceres</t>
  </si>
  <si>
    <t>Vicente C. Mangano Re</t>
  </si>
  <si>
    <t>Pirahu S.R.L.</t>
  </si>
  <si>
    <t>Vicente Scavone &amp; Cía. S.A.E.</t>
  </si>
  <si>
    <t>ELECTROPAR S.A.</t>
  </si>
  <si>
    <t>Banco BASA S.A.</t>
  </si>
  <si>
    <t>CHACOMER S.A.E.</t>
  </si>
  <si>
    <t>YHAGUY REPUESTOS S.A.</t>
  </si>
  <si>
    <t>HACHE S.A.</t>
  </si>
  <si>
    <t>Grupo Halcon S.R.L.</t>
  </si>
  <si>
    <t>EQUIFAX PARAGUAY S.A.</t>
  </si>
  <si>
    <t>BRINGCO S.A.</t>
  </si>
  <si>
    <t>Trans Family Import Export S.A.</t>
  </si>
  <si>
    <t>Topografías del Paraguay S.A.</t>
  </si>
  <si>
    <t>La Casa de los Cabos S.A.</t>
  </si>
  <si>
    <t>PART S.A.</t>
  </si>
  <si>
    <t>La Mercantil del Este S.A.</t>
  </si>
  <si>
    <t>DISTRIBUIDORA DEL PARAGUAY S.A.</t>
  </si>
  <si>
    <t>FERREVENTAS S.A.</t>
  </si>
  <si>
    <t>DataSystems S.A.E.C.A.</t>
  </si>
  <si>
    <t>Alipar S. R. L.</t>
  </si>
  <si>
    <t>GV3 Sociedad Anónima</t>
  </si>
  <si>
    <t>Jiménez Gaona y Lima S. A.</t>
  </si>
  <si>
    <t>Puma Energy Paraguay S.A.</t>
  </si>
  <si>
    <t>María de los Angeles S.R.L.</t>
  </si>
  <si>
    <t>Mater Prim Com. E Ind. S.R.L</t>
  </si>
  <si>
    <t>Fidel Gustavo Aquino Caballero</t>
  </si>
  <si>
    <t>DEVENGAMIENTO SEGUROS</t>
  </si>
  <si>
    <t>PROVINDUS S.A.</t>
  </si>
  <si>
    <t>Industria Paraguaya de Gases S.R.L.</t>
  </si>
  <si>
    <t>DIAZ Y SANCHEZ S.A.</t>
  </si>
  <si>
    <t>TODO ACCESORIOS S.R.L.</t>
  </si>
  <si>
    <t>Abracomaq</t>
  </si>
  <si>
    <t>TEO GROUP S.A.</t>
  </si>
  <si>
    <t>DASTEC PARAGUAY S.R.L.</t>
  </si>
  <si>
    <t>Compañia Comercial del Paraguay S.A.</t>
  </si>
  <si>
    <t>RONMEL REINALDO VILLAR ARMOA</t>
  </si>
  <si>
    <t>HIDRAULICA BRASIL S.A.</t>
  </si>
  <si>
    <t>Grupo BC Multimarcas S.R.L.</t>
  </si>
  <si>
    <t>Banco Regional S.A.E.C.A.</t>
  </si>
  <si>
    <t>Limpia Concepcion Nuñez Sanchez</t>
  </si>
  <si>
    <t>COEXMA S.R.L.</t>
  </si>
  <si>
    <t>PAMPEIRO S.A.</t>
  </si>
  <si>
    <t>NEWAVE S.R.L</t>
  </si>
  <si>
    <t>RODOMAQ S.A.</t>
  </si>
  <si>
    <t>Oscar Eduardo Grau Tito</t>
  </si>
  <si>
    <t>ELECTRO DIESEL SA</t>
  </si>
  <si>
    <t>S.L.E TRANSPORTE Y LOGISTICA S.R.L</t>
  </si>
  <si>
    <t>HUGO DAVALOS ESCOBAR</t>
  </si>
  <si>
    <t>MIRNA LILIANA NÚÑEZ VIVEROS</t>
  </si>
  <si>
    <t>JOSE DARIO ESPINOLA OSORIO</t>
  </si>
  <si>
    <t>PROYEC SOCIEDAD ANONIMA EMISORA</t>
  </si>
  <si>
    <t>NILDA CAROLINA ALMADA VERON</t>
  </si>
  <si>
    <t>PLASTIZIL SA</t>
  </si>
  <si>
    <t>REMA S.A.</t>
  </si>
  <si>
    <t>Carlao Auto Repuestos S.A.</t>
  </si>
  <si>
    <t>ADENI POTULSKI</t>
  </si>
  <si>
    <t>ERWIN FRIESEN BERGEN</t>
  </si>
  <si>
    <t>Diego Asterio Aguilar Orue</t>
  </si>
  <si>
    <t>MADKAL S.A.</t>
  </si>
  <si>
    <t>Ruben Dario Gonzalez Pitta</t>
  </si>
  <si>
    <t>Ace Tours SRL</t>
  </si>
  <si>
    <t>ACRO S.A.</t>
  </si>
  <si>
    <t>OLEO HIDRAULICA S.A.</t>
  </si>
  <si>
    <t>ATILIO VILLAVERDE BARRETO</t>
  </si>
  <si>
    <t>COMPAÑIA PARAGUAYA DE RULEMANES Y REPUESTOS SA</t>
  </si>
  <si>
    <t>HUGO DERLIS ROMERO OCAMPOS</t>
  </si>
  <si>
    <t>SOUNDATA S.A.</t>
  </si>
  <si>
    <t>Hydro Clean SRL</t>
  </si>
  <si>
    <t>KANEKO S.A.</t>
  </si>
  <si>
    <t>CIE S.A.</t>
  </si>
  <si>
    <t>DERLIS FABIAN LÓPEZ LÓPEZ</t>
  </si>
  <si>
    <t>Multinacional S.A.</t>
  </si>
  <si>
    <t>GLADYS FRANCISCA SANABRIA BENITEZ</t>
  </si>
  <si>
    <t>Remigio Cristobal Albertini Zarate</t>
  </si>
  <si>
    <t>Lourdes Bazán Pérez</t>
  </si>
  <si>
    <t>Marta Idalina Portillo Vda. de Benítez</t>
  </si>
  <si>
    <t>ANGEL AMARILLA</t>
  </si>
  <si>
    <t>NERY CHÁVEZ SOSA</t>
  </si>
  <si>
    <t>FC-001-001-0022438</t>
  </si>
  <si>
    <t>FC-001-001-0022440</t>
  </si>
  <si>
    <t>FC-001-001-0022441</t>
  </si>
  <si>
    <t>FC-001-001-0022442</t>
  </si>
  <si>
    <t>FC-001-001-0022443</t>
  </si>
  <si>
    <t>FC-001-001-0022444</t>
  </si>
  <si>
    <t>FC-001-001-0022445</t>
  </si>
  <si>
    <t>FC-001-001-0022446</t>
  </si>
  <si>
    <t>FC-001-001-0022447</t>
  </si>
  <si>
    <t>FC-001-001-0022448</t>
  </si>
  <si>
    <t>FC-001-001-0022449</t>
  </si>
  <si>
    <t>FC-001-001-0022451</t>
  </si>
  <si>
    <t>FC-001-001-0022452</t>
  </si>
  <si>
    <t>FC-001-001-0001235</t>
  </si>
  <si>
    <t>FC-001-001-0000074</t>
  </si>
  <si>
    <t>FC-001-001-0000075</t>
  </si>
  <si>
    <t>FC-001-001-0000959</t>
  </si>
  <si>
    <t>FC-001-001-0001352</t>
  </si>
  <si>
    <t>FC-001-001-0001354</t>
  </si>
  <si>
    <t>FC-001-001-0001353</t>
  </si>
  <si>
    <t>FC-001-001-0001356</t>
  </si>
  <si>
    <t>FC-001-001-0001357</t>
  </si>
  <si>
    <t>FC-001-001-0001358</t>
  </si>
  <si>
    <t>FC-001-001-0006717</t>
  </si>
  <si>
    <t>FC-001-001-0006718</t>
  </si>
  <si>
    <t>FC-001-001-0006719</t>
  </si>
  <si>
    <t>FC-001-001-0001556</t>
  </si>
  <si>
    <t>FC-001-006-0017184</t>
  </si>
  <si>
    <t>FC-022-004-0005035</t>
  </si>
  <si>
    <t>FC-001-019-0003957</t>
  </si>
  <si>
    <t>FC-001-019-0003956</t>
  </si>
  <si>
    <t>FC-001-019-0003955</t>
  </si>
  <si>
    <t>FC-001-019-0003951</t>
  </si>
  <si>
    <t>FC-001-019-0003950</t>
  </si>
  <si>
    <t>FC-001-019-0003949</t>
  </si>
  <si>
    <t>FC-001-019-0003953</t>
  </si>
  <si>
    <t>FC-001-019-0003954</t>
  </si>
  <si>
    <t>FC-001-019-0003952</t>
  </si>
  <si>
    <t>FC-001-019-0003998</t>
  </si>
  <si>
    <t>FC-001-019-0003997</t>
  </si>
  <si>
    <t>FC-001-019-0003999</t>
  </si>
  <si>
    <t>FC-001-009-0002123</t>
  </si>
  <si>
    <t>FC-001-008-0005404</t>
  </si>
  <si>
    <t>FC-001-008-0005385</t>
  </si>
  <si>
    <t>FC-001-001-0006394</t>
  </si>
  <si>
    <t>FC-001-001-0006414</t>
  </si>
  <si>
    <t>FC-001-001-0006408</t>
  </si>
  <si>
    <t>FC-001-001-0006412</t>
  </si>
  <si>
    <t>FC-001-001-0006413</t>
  </si>
  <si>
    <t>FC-001-001-1101493</t>
  </si>
  <si>
    <t>FC-001-001-1102219</t>
  </si>
  <si>
    <t>FC-002-001-0122548</t>
  </si>
  <si>
    <t>FC-002-001-0122563</t>
  </si>
  <si>
    <t>FC-002-001-0122598</t>
  </si>
  <si>
    <t>FC-002-001-0122662</t>
  </si>
  <si>
    <t>FC-002-001-0123093</t>
  </si>
  <si>
    <t>FC-002-001-0123096</t>
  </si>
  <si>
    <t>FC-002-001-0123259</t>
  </si>
  <si>
    <t>FC-002-001-0123571</t>
  </si>
  <si>
    <t>FC-013-001-0018169</t>
  </si>
  <si>
    <t>FC-001-007-0018763</t>
  </si>
  <si>
    <t>FC-011-007-0005317</t>
  </si>
  <si>
    <t>FC-001-003-0019441</t>
  </si>
  <si>
    <t>FC-005-001-0195324</t>
  </si>
  <si>
    <t>FC-005-001-0196034</t>
  </si>
  <si>
    <t>FC-005-001-0194520</t>
  </si>
  <si>
    <t>FC-001-002-0051871</t>
  </si>
  <si>
    <t>FC-001-002-0051870</t>
  </si>
  <si>
    <t>FC-001-011-0001677</t>
  </si>
  <si>
    <t>FC-002-001-0088303</t>
  </si>
  <si>
    <t>FC-002-001-0088308</t>
  </si>
  <si>
    <t>FC-002-001-0088093</t>
  </si>
  <si>
    <t>FC-002-001-0088095</t>
  </si>
  <si>
    <t>FC-002-001-0088094</t>
  </si>
  <si>
    <t>FC-002-001-0108893</t>
  </si>
  <si>
    <t>FC-002-001-0109259</t>
  </si>
  <si>
    <t>FC-002-001-0109307</t>
  </si>
  <si>
    <t>FC-002-001-0109321</t>
  </si>
  <si>
    <t>FC-002-001-0109361</t>
  </si>
  <si>
    <t>FC-016-008-0010958</t>
  </si>
  <si>
    <t>FC-001-002-0009297</t>
  </si>
  <si>
    <t>FC-001-001-0094070</t>
  </si>
  <si>
    <t>FC-005-001-0041835</t>
  </si>
  <si>
    <t>FC-005-001-0042056</t>
  </si>
  <si>
    <t>FC-001-009-0003216</t>
  </si>
  <si>
    <t>FC-001-018-0004775</t>
  </si>
  <si>
    <t>FC-001-009-0003130</t>
  </si>
  <si>
    <t>FC-001-002-0002367</t>
  </si>
  <si>
    <t>FC-001-010-0215070</t>
  </si>
  <si>
    <t>FC-001-001-0072303</t>
  </si>
  <si>
    <t>FC-001-005-0025179</t>
  </si>
  <si>
    <t>FC-001-001-0072282</t>
  </si>
  <si>
    <t>FC-001-001-0002245</t>
  </si>
  <si>
    <t>FC-001-001-0001097</t>
  </si>
  <si>
    <t>FC-001-001-0070433</t>
  </si>
  <si>
    <t>FC-001-001-0001896</t>
  </si>
  <si>
    <t>FC-001-001-0006218</t>
  </si>
  <si>
    <t>FC-001-001-0006219</t>
  </si>
  <si>
    <t>FC-001-001-0006220</t>
  </si>
  <si>
    <t>FC-001-001-0006221</t>
  </si>
  <si>
    <t>FC-001-001-0006222</t>
  </si>
  <si>
    <t>FC-001-001-0006223</t>
  </si>
  <si>
    <t>FC-001-001-0006224</t>
  </si>
  <si>
    <t>FC-001-001-0006225</t>
  </si>
  <si>
    <t>FC-001-001-0006227</t>
  </si>
  <si>
    <t>FC-001-004-0006781</t>
  </si>
  <si>
    <t>FC-001-004-0006780</t>
  </si>
  <si>
    <t>FC-001-004-0006782</t>
  </si>
  <si>
    <t>FC-001-004-0006785</t>
  </si>
  <si>
    <t>FC-001-004-0006784</t>
  </si>
  <si>
    <t>FC-001-004-0006783</t>
  </si>
  <si>
    <t>FC-001-004-0006805</t>
  </si>
  <si>
    <t>FC-001-004-0006863</t>
  </si>
  <si>
    <t>FC-001-004-0006862</t>
  </si>
  <si>
    <t>FC-001-004-0006861</t>
  </si>
  <si>
    <t>FC-001-004-0006928</t>
  </si>
  <si>
    <t>FC-001-004-0007003</t>
  </si>
  <si>
    <t>FC-001-004-0007109</t>
  </si>
  <si>
    <t>FC-001-004-0007108</t>
  </si>
  <si>
    <t>FC-001-004-0007125</t>
  </si>
  <si>
    <t>FC-001-004-0007124</t>
  </si>
  <si>
    <t>FC-001-004-0007123</t>
  </si>
  <si>
    <t>FC-001-001-0001279</t>
  </si>
  <si>
    <t>FC-003-003-0448115</t>
  </si>
  <si>
    <t>FC-001-019-0042133</t>
  </si>
  <si>
    <t>FC-001-019-0043693</t>
  </si>
  <si>
    <t>FC-001-008-0046863</t>
  </si>
  <si>
    <t>FC-001-008-0046220</t>
  </si>
  <si>
    <t>FC-003-006-0000822</t>
  </si>
  <si>
    <t>FC-001-001-0057623</t>
  </si>
  <si>
    <t>FC-001-001-0057622</t>
  </si>
  <si>
    <t>FC-001-001-0057405</t>
  </si>
  <si>
    <t>FC-001-001-0057404</t>
  </si>
  <si>
    <t>FC-001-001-0057403</t>
  </si>
  <si>
    <t>FC-001-001-0057406</t>
  </si>
  <si>
    <t>FC-001-001-0057399</t>
  </si>
  <si>
    <t>FC-001-001-0057400</t>
  </si>
  <si>
    <t>FC-001-001-0048337</t>
  </si>
  <si>
    <t>FC-001-001-0048253</t>
  </si>
  <si>
    <t>FC-001-001-0012247</t>
  </si>
  <si>
    <t>FC-001-001-0007137</t>
  </si>
  <si>
    <t>FC-001-001-0007092</t>
  </si>
  <si>
    <t>FC-001-001-0007227</t>
  </si>
  <si>
    <t>FC-001-001-0001819</t>
  </si>
  <si>
    <t>FC-001-001-0001820</t>
  </si>
  <si>
    <t>FC-001-001-0001822</t>
  </si>
  <si>
    <t>FC-001-001-0001823</t>
  </si>
  <si>
    <t>FC-001-001-0001825</t>
  </si>
  <si>
    <t>FC-036-002-0005106</t>
  </si>
  <si>
    <t>FC-036-002-0005137</t>
  </si>
  <si>
    <t>FC-001-001-0010542</t>
  </si>
  <si>
    <t>FC-001-001-0010563</t>
  </si>
  <si>
    <t>FC-001-001-0010835</t>
  </si>
  <si>
    <t>FC-001-001-0010832</t>
  </si>
  <si>
    <t>FC-001-001-0010833</t>
  </si>
  <si>
    <t>FC-001-001-0010649</t>
  </si>
  <si>
    <t>FC-001-001-0010566</t>
  </si>
  <si>
    <t>FC-001-001-0010540</t>
  </si>
  <si>
    <t>FC-001-007-0006781</t>
  </si>
  <si>
    <t>FC-001-001-0003071</t>
  </si>
  <si>
    <t>FC-001-001-0003073</t>
  </si>
  <si>
    <t>FC-001-004-0006954</t>
  </si>
  <si>
    <t>FC-001-039-0003219</t>
  </si>
  <si>
    <t>FC-001-039-0002494</t>
  </si>
  <si>
    <t>FC-001-039-0002507</t>
  </si>
  <si>
    <t>FC-001-039-0003380</t>
  </si>
  <si>
    <t>FC-001-039-0003381</t>
  </si>
  <si>
    <t>FC-001-039-0003456</t>
  </si>
  <si>
    <t>FC-001-039-0003315</t>
  </si>
  <si>
    <t>FC-001-039-0002781</t>
  </si>
  <si>
    <t>FC-001-039-0003106</t>
  </si>
  <si>
    <t>FC-001-039-0002046</t>
  </si>
  <si>
    <t>FC-001-007-0004509</t>
  </si>
  <si>
    <t>FC-007-001-0043649</t>
  </si>
  <si>
    <t>FC-007-001-0043784</t>
  </si>
  <si>
    <t>FC-002-001-0007184</t>
  </si>
  <si>
    <t>FC-007-001-0001046</t>
  </si>
  <si>
    <t>FC-007-001-0001156</t>
  </si>
  <si>
    <t>FC-001-003-0001466</t>
  </si>
  <si>
    <t>FC-009-002-0002873</t>
  </si>
  <si>
    <t>FC-001-011-0020883</t>
  </si>
  <si>
    <t>FC-001-001-0005438</t>
  </si>
  <si>
    <t>FC-001-001-0005439</t>
  </si>
  <si>
    <t>FC-001-001-0022267</t>
  </si>
  <si>
    <t>FC-001-001-0022401</t>
  </si>
  <si>
    <t>FC-001-001-0022400</t>
  </si>
  <si>
    <t>FC-001-001-0022402</t>
  </si>
  <si>
    <t>FC-001-001-0133039</t>
  </si>
  <si>
    <t>FC-001-001-0136682</t>
  </si>
  <si>
    <t>FC-001-001-0136695</t>
  </si>
  <si>
    <t>FC-001-001-0000773</t>
  </si>
  <si>
    <t>FC-001-001-0000781</t>
  </si>
  <si>
    <t>FC-001-001-0000787</t>
  </si>
  <si>
    <t>FC-001-001-0002394</t>
  </si>
  <si>
    <t>FC-001-001-0002391</t>
  </si>
  <si>
    <t>FC-001-001-0002395</t>
  </si>
  <si>
    <t>FC-001-001-0002396</t>
  </si>
  <si>
    <t>FC-001-001-0002398</t>
  </si>
  <si>
    <t>FC-001-001-0002386</t>
  </si>
  <si>
    <t>FC-001-001-0002382</t>
  </si>
  <si>
    <t>FC-001-001-0002381</t>
  </si>
  <si>
    <t>FC-001-001-0002380</t>
  </si>
  <si>
    <t>FC-001-001-0000475</t>
  </si>
  <si>
    <t>FC-013-001-0125461</t>
  </si>
  <si>
    <t>FC-013-001-0125490</t>
  </si>
  <si>
    <t>FC-013-001-0125493</t>
  </si>
  <si>
    <t>FC-013-001-0125532</t>
  </si>
  <si>
    <t>FC-013-001-0125547</t>
  </si>
  <si>
    <t>FC-013-001-0125596</t>
  </si>
  <si>
    <t>FC-013-001-0125597</t>
  </si>
  <si>
    <t>FC-013-001-0125614</t>
  </si>
  <si>
    <t>FC-013-001-0125617</t>
  </si>
  <si>
    <t>FC-013-001-0125634</t>
  </si>
  <si>
    <t>FC-013-001-0125641</t>
  </si>
  <si>
    <t>FC-013-001-0125649</t>
  </si>
  <si>
    <t>FC-013-001-0125666</t>
  </si>
  <si>
    <t>FC-013-001-0125685</t>
  </si>
  <si>
    <t>FC-013-001-0125696</t>
  </si>
  <si>
    <t>FC-013-001-0125739</t>
  </si>
  <si>
    <t>FC-013-001-0125741</t>
  </si>
  <si>
    <t>FC-013-001-0125788</t>
  </si>
  <si>
    <t>FC-013-001-0125792</t>
  </si>
  <si>
    <t>FC-013-001-0125803</t>
  </si>
  <si>
    <t>FC-013-001-0125822</t>
  </si>
  <si>
    <t>FC-013-001-0125827</t>
  </si>
  <si>
    <t>FC-013-001-0125834</t>
  </si>
  <si>
    <t>FC-013-001-0125823</t>
  </si>
  <si>
    <t>FC-013-001-0125413</t>
  </si>
  <si>
    <t>FC-013-001-0125414</t>
  </si>
  <si>
    <t>FC-013-001-0124869</t>
  </si>
  <si>
    <t>FC-013-001-0124883</t>
  </si>
  <si>
    <t>fC-013-001-0124896</t>
  </si>
  <si>
    <t>FC-013-001-0124915</t>
  </si>
  <si>
    <t>FC-013-001-0124974</t>
  </si>
  <si>
    <t>FC-013-001-0124996</t>
  </si>
  <si>
    <t>FC-013-001-0124997</t>
  </si>
  <si>
    <t>FC-013-001-0125027</t>
  </si>
  <si>
    <t>FC-013-001-0125053</t>
  </si>
  <si>
    <t>FC-013-001-0125064</t>
  </si>
  <si>
    <t>FC-013-001-0125113</t>
  </si>
  <si>
    <t>FC-013-001-0125153</t>
  </si>
  <si>
    <t>FC-013-001-0125174</t>
  </si>
  <si>
    <t>FC-013-001-0125178</t>
  </si>
  <si>
    <t>FC-013-001-0125194</t>
  </si>
  <si>
    <t>FC-013-001-0125208</t>
  </si>
  <si>
    <t>FC-013-001-0125215</t>
  </si>
  <si>
    <t>FC-013-001-0125218</t>
  </si>
  <si>
    <t>FC-013-001-0125251</t>
  </si>
  <si>
    <t>FC-013-001-0125247</t>
  </si>
  <si>
    <t>FC-013-001-0125252</t>
  </si>
  <si>
    <t>FC-013-001-0125254</t>
  </si>
  <si>
    <t>FC-013-001-0124530</t>
  </si>
  <si>
    <t>FC-013-001-0124547</t>
  </si>
  <si>
    <t>FC-013-001-0124549</t>
  </si>
  <si>
    <t>FC-013-001-0124574</t>
  </si>
  <si>
    <t>FC-013-001-0124575</t>
  </si>
  <si>
    <t>FC-013-001-0124631</t>
  </si>
  <si>
    <t>FC-013-001-0124637</t>
  </si>
  <si>
    <t>FC-013-001-0124756</t>
  </si>
  <si>
    <t>FC-013-001-0124758</t>
  </si>
  <si>
    <t>FC-013-001-0124791</t>
  </si>
  <si>
    <t>FC-013-001-0124794</t>
  </si>
  <si>
    <t>FC-013-001-0124807</t>
  </si>
  <si>
    <t>FC-013-001-0124815</t>
  </si>
  <si>
    <t>FC-013-001-0124823</t>
  </si>
  <si>
    <t>FC-013-001-0124829</t>
  </si>
  <si>
    <t>FC-013-001-0124840</t>
  </si>
  <si>
    <t>FC-013-001-0124847</t>
  </si>
  <si>
    <t>FC-013-001-0124112</t>
  </si>
  <si>
    <t>FC-013-001-0124132</t>
  </si>
  <si>
    <t>FC-013-001-0124135</t>
  </si>
  <si>
    <t>FC-013-001-0124142</t>
  </si>
  <si>
    <t>FC-013-001-0124150</t>
  </si>
  <si>
    <t>FC-013-001-0124173</t>
  </si>
  <si>
    <t>FC-013-001-0124184</t>
  </si>
  <si>
    <t>FC-013-001-0124188</t>
  </si>
  <si>
    <t>FC-013-001-0124195</t>
  </si>
  <si>
    <t>FC-013-001-0124208</t>
  </si>
  <si>
    <t>FC-013-001-0124222</t>
  </si>
  <si>
    <t>FC-013-001-0124224</t>
  </si>
  <si>
    <t>FC-013-001-0124243</t>
  </si>
  <si>
    <t>FC-013-001-0124244</t>
  </si>
  <si>
    <t>FC-013-001-0124256</t>
  </si>
  <si>
    <t>FC-013-001-0124317</t>
  </si>
  <si>
    <t>FC-013-001-0124322</t>
  </si>
  <si>
    <t>FC-013-001-0124401</t>
  </si>
  <si>
    <t>FC-013-001-0124459</t>
  </si>
  <si>
    <t>FC-013-001-0124467</t>
  </si>
  <si>
    <t>FC-013-001-0124523</t>
  </si>
  <si>
    <t>FC-013-001-0123649</t>
  </si>
  <si>
    <t>FC-013-001-0123653</t>
  </si>
  <si>
    <t>FC-013-001-0123661</t>
  </si>
  <si>
    <t>FC-013-001-0123685</t>
  </si>
  <si>
    <t>FC-013-001-0123692</t>
  </si>
  <si>
    <t>FC-013-001-0123751</t>
  </si>
  <si>
    <t>FC-013-001-0123761</t>
  </si>
  <si>
    <t>FC-013-001-0123883</t>
  </si>
  <si>
    <t>FC-013-001-0123884</t>
  </si>
  <si>
    <t>FC-013-001-0123946</t>
  </si>
  <si>
    <t>FC-013-001-0123960</t>
  </si>
  <si>
    <t>FC-013-001-0123972</t>
  </si>
  <si>
    <t>FC-013-001-0123985</t>
  </si>
  <si>
    <t>FC-013-001-0123992</t>
  </si>
  <si>
    <t>FC-013-001-0123997</t>
  </si>
  <si>
    <t>FC-013-001-0123999</t>
  </si>
  <si>
    <t>FC-013-001-0124000</t>
  </si>
  <si>
    <t>FC-013-001-0124035</t>
  </si>
  <si>
    <t>FC-013-001-0124039</t>
  </si>
  <si>
    <t>FC-013-001-0124049</t>
  </si>
  <si>
    <t>FC-013-001-0124056</t>
  </si>
  <si>
    <t>FC-013-001-0124067</t>
  </si>
  <si>
    <t>FC-013-001-0124093</t>
  </si>
  <si>
    <t>FC-013-001-0124101</t>
  </si>
  <si>
    <t>FC-013-001-0124103</t>
  </si>
  <si>
    <t>FC-001-001-0109079</t>
  </si>
  <si>
    <t>FC-001-001-0109614</t>
  </si>
  <si>
    <t>FC-003-006-0004283</t>
  </si>
  <si>
    <t>FC-003-006-0003944</t>
  </si>
  <si>
    <t>FC-001-001-0000941</t>
  </si>
  <si>
    <t>FC-001-001-0000939</t>
  </si>
  <si>
    <t>FC-001-001-0000942</t>
  </si>
  <si>
    <t>FC-001-001-0000943</t>
  </si>
  <si>
    <t>FC-001-019-0005393</t>
  </si>
  <si>
    <t>FC-001-020-0015521</t>
  </si>
  <si>
    <t>FC-001-001-0001209</t>
  </si>
  <si>
    <t>FC-001-001-0002219</t>
  </si>
  <si>
    <t>FC-001-001-0054613</t>
  </si>
  <si>
    <t>FC-001-001-0101239</t>
  </si>
  <si>
    <t>FC-001-001-0040679</t>
  </si>
  <si>
    <t>FC-001-001-0041033</t>
  </si>
  <si>
    <t>FC-004-006-0003421</t>
  </si>
  <si>
    <t>FC-001-001-0000739</t>
  </si>
  <si>
    <t>FC-001-001-0000738</t>
  </si>
  <si>
    <t>FC-001-001-0000203</t>
  </si>
  <si>
    <t>FC-003-011-0003393</t>
  </si>
  <si>
    <t>FC-003-011-0003394</t>
  </si>
  <si>
    <t>FC-001-001-0012294</t>
  </si>
  <si>
    <t>FC-001-001-0006191</t>
  </si>
  <si>
    <t>FC-001-001-0006465</t>
  </si>
  <si>
    <t>FC-001-002-0001856</t>
  </si>
  <si>
    <t>FC-001-002-0013195</t>
  </si>
  <si>
    <t>FC-001-003-0054798</t>
  </si>
  <si>
    <t>FC-001-003-0054799</t>
  </si>
  <si>
    <t>FC-001-001-0000262</t>
  </si>
  <si>
    <t>FC-001-001-0060734</t>
  </si>
  <si>
    <t>FC-006-002-0003943</t>
  </si>
  <si>
    <t>FC-002-001-0000080</t>
  </si>
  <si>
    <t>FC-002-001-0000081</t>
  </si>
  <si>
    <t>FC-002-001-0000082</t>
  </si>
  <si>
    <t>FC-002-001-0000084</t>
  </si>
  <si>
    <t>FC-001-001-0042629</t>
  </si>
  <si>
    <t>FC-001-001-0042808</t>
  </si>
  <si>
    <t>NC-001-004-0001360</t>
  </si>
  <si>
    <t>FC-001-004-0014775</t>
  </si>
  <si>
    <t>FC-001-004-0015227</t>
  </si>
  <si>
    <t>FC-001-004-0015986</t>
  </si>
  <si>
    <t>FC-001-004-0015985</t>
  </si>
  <si>
    <t>FC-001-004-0015189</t>
  </si>
  <si>
    <t>FC-017-001-0002528</t>
  </si>
  <si>
    <t>FC-017-001-0002526</t>
  </si>
  <si>
    <t>FC-017-001-0002527</t>
  </si>
  <si>
    <t>FC-017-001-0002536</t>
  </si>
  <si>
    <t>FC-017-001-0002520</t>
  </si>
  <si>
    <t>FC-017-001-0002521</t>
  </si>
  <si>
    <t>FC-001-004-0001186</t>
  </si>
  <si>
    <t>FC-001-004-0001187</t>
  </si>
  <si>
    <t>FC-001-001-0000040</t>
  </si>
  <si>
    <t>FC-001-001-0000041</t>
  </si>
  <si>
    <t>FC-001-001-0000032</t>
  </si>
  <si>
    <t>FC-001-001-0000035</t>
  </si>
  <si>
    <t>FC-002-001-0005772</t>
  </si>
  <si>
    <t>FC-001-001-0072405</t>
  </si>
  <si>
    <t>NC-001-003-0002508</t>
  </si>
  <si>
    <t>FC-001-003-0007618</t>
  </si>
  <si>
    <t>FC-005-001-0012607</t>
  </si>
  <si>
    <t>FC-001-001-0000368</t>
  </si>
  <si>
    <t>FC-001-001-0007026</t>
  </si>
  <si>
    <t>FC-001-001-0004075</t>
  </si>
  <si>
    <t>FC-016-001-0065208</t>
  </si>
  <si>
    <t>FC-016-001-0065363</t>
  </si>
  <si>
    <t>FC-001-001-0002058</t>
  </si>
  <si>
    <t>FC-001-001-0000937</t>
  </si>
  <si>
    <t>FC-001-001-0000754</t>
  </si>
  <si>
    <t>FC-001-001-0000699</t>
  </si>
  <si>
    <t>FC-001-001-0000510</t>
  </si>
  <si>
    <t>FC-001-001-0000509</t>
  </si>
  <si>
    <t>FC-001-001-0000506</t>
  </si>
  <si>
    <t>FC-001-001-0000507</t>
  </si>
  <si>
    <t>FC-001-001-0000505</t>
  </si>
  <si>
    <t>FC-001-001-0000164</t>
  </si>
  <si>
    <t>FC-001-001-0000162</t>
  </si>
  <si>
    <t>FC-002-001-0032504</t>
  </si>
  <si>
    <t>FC-001-002-0012194</t>
  </si>
  <si>
    <t>FC-001-002-0012373</t>
  </si>
  <si>
    <t>FC-001-002-0038033</t>
  </si>
  <si>
    <t>FC-001-002-0179040</t>
  </si>
  <si>
    <t>FC-001-002-0179039</t>
  </si>
  <si>
    <t>FC-001-002-0179913</t>
  </si>
  <si>
    <t>FC-001-002-0180230</t>
  </si>
  <si>
    <t>FC-001-002-0180546</t>
  </si>
  <si>
    <t>FC-001-001-0002311</t>
  </si>
  <si>
    <t>FC-001-001-0002312</t>
  </si>
  <si>
    <t>FC-001-001-0002313</t>
  </si>
  <si>
    <t>FC-001-001-0002316</t>
  </si>
  <si>
    <t>FC-001-001-0002315</t>
  </si>
  <si>
    <t>FC-001-001-0002314</t>
  </si>
  <si>
    <t>FC-001-003-0000057</t>
  </si>
  <si>
    <t>FC-001-003-0000058</t>
  </si>
  <si>
    <t>FC-001-003-0000059</t>
  </si>
  <si>
    <t>FC-001-002-0034454</t>
  </si>
  <si>
    <t>FC-001-001-0000901</t>
  </si>
  <si>
    <t>FC-001-001-0000837</t>
  </si>
  <si>
    <t>FC-001-001-0000271</t>
  </si>
  <si>
    <t>FC-001-001-0052181</t>
  </si>
  <si>
    <t>FC-003-001-0092995</t>
  </si>
  <si>
    <t>FC-003-001-0093247</t>
  </si>
  <si>
    <t>FC-001-001-0016561</t>
  </si>
  <si>
    <t>FC-001-002-0000463</t>
  </si>
  <si>
    <t>FC-005-002-0001237</t>
  </si>
  <si>
    <t>FC-001-002-0000122</t>
  </si>
  <si>
    <t>FC-001-001-0258322</t>
  </si>
  <si>
    <t>FC-001-001-0258323</t>
  </si>
  <si>
    <t>FC-001-001-0018811</t>
  </si>
  <si>
    <t>FC-128-001-0013698</t>
  </si>
  <si>
    <t>FC-128-001-0013716</t>
  </si>
  <si>
    <t>FC-001-001-0007275</t>
  </si>
  <si>
    <t>FC-001-001-0000334</t>
  </si>
  <si>
    <t>FC-001-001-0003238</t>
  </si>
  <si>
    <t>FC-001-001-0000825</t>
  </si>
  <si>
    <t>FC-001-008-0002872</t>
  </si>
  <si>
    <t>FC-001-006-0001979</t>
  </si>
  <si>
    <t>CEM-001187</t>
  </si>
  <si>
    <t>CEM-005367</t>
  </si>
  <si>
    <t>CEM-006803</t>
  </si>
  <si>
    <t>CEM-006801</t>
  </si>
  <si>
    <t>CEM-006802</t>
  </si>
  <si>
    <t>CEM-008602</t>
  </si>
  <si>
    <t>CEM-008603</t>
  </si>
  <si>
    <t>CEM-008605</t>
  </si>
  <si>
    <t>CEM-008606</t>
  </si>
  <si>
    <t>CEM-008607</t>
  </si>
  <si>
    <t>CEM-008608</t>
  </si>
  <si>
    <t>CEM-008610</t>
  </si>
  <si>
    <t>CEM-010262</t>
  </si>
  <si>
    <t>CEM-010263</t>
  </si>
  <si>
    <t>CEM-010264</t>
  </si>
  <si>
    <t>CEM-000637</t>
  </si>
  <si>
    <t>CEM-000636</t>
  </si>
  <si>
    <t>CEM-001555</t>
  </si>
  <si>
    <t>CEM-001526</t>
  </si>
  <si>
    <t>CEM-002888</t>
  </si>
  <si>
    <t>CEM-002953</t>
  </si>
  <si>
    <t>CEM-005326</t>
  </si>
  <si>
    <t>CEM-004704</t>
  </si>
  <si>
    <t>CEM-001788</t>
  </si>
  <si>
    <t>CEM-005511</t>
  </si>
  <si>
    <t>CEM-005450</t>
  </si>
  <si>
    <t>CEM-005441</t>
  </si>
  <si>
    <t>CEM-006019</t>
  </si>
  <si>
    <t>CEM-006044</t>
  </si>
  <si>
    <t>CEM-006057</t>
  </si>
  <si>
    <t>CEM-006014</t>
  </si>
  <si>
    <t>CEM-006026</t>
  </si>
  <si>
    <t>CEM-006050</t>
  </si>
  <si>
    <t>CEM-007264</t>
  </si>
  <si>
    <t>CEM-006764</t>
  </si>
  <si>
    <t>CEM-007090</t>
  </si>
  <si>
    <t>CEM-007173</t>
  </si>
  <si>
    <t>CEM-007120</t>
  </si>
  <si>
    <t>CEM-007123</t>
  </si>
  <si>
    <t>CEM-007265</t>
  </si>
  <si>
    <t>CEM-006763</t>
  </si>
  <si>
    <t>CEM-006765</t>
  </si>
  <si>
    <t>CEM-006780</t>
  </si>
  <si>
    <t>CEM-006781</t>
  </si>
  <si>
    <t>CEM-006782</t>
  </si>
  <si>
    <t>CEM-006868</t>
  </si>
  <si>
    <t>CEM-007641</t>
  </si>
  <si>
    <t>CEM-007642</t>
  </si>
  <si>
    <t>CEM-007643</t>
  </si>
  <si>
    <t>CEM-007644</t>
  </si>
  <si>
    <t>CEM-007646</t>
  </si>
  <si>
    <t>CEM-007647</t>
  </si>
  <si>
    <t>CEM-007648</t>
  </si>
  <si>
    <t>CEM-007649</t>
  </si>
  <si>
    <t>CEM-007651</t>
  </si>
  <si>
    <t>CEM-007652</t>
  </si>
  <si>
    <t>CEM-007653</t>
  </si>
  <si>
    <t>CEM-007654</t>
  </si>
  <si>
    <t>CEM-007878</t>
  </si>
  <si>
    <t>CEM-007879</t>
  </si>
  <si>
    <t>CEM-007881</t>
  </si>
  <si>
    <t>CEM-007656</t>
  </si>
  <si>
    <t>CEM-007657</t>
  </si>
  <si>
    <t>CEM-007658</t>
  </si>
  <si>
    <t>CEM-007659</t>
  </si>
  <si>
    <t>CEM-007660</t>
  </si>
  <si>
    <t>CEM-007661</t>
  </si>
  <si>
    <t>CEM-007662</t>
  </si>
  <si>
    <t>CEM-007663</t>
  </si>
  <si>
    <t>CEM-007664</t>
  </si>
  <si>
    <t>CEM-007764</t>
  </si>
  <si>
    <t>CEM-007765</t>
  </si>
  <si>
    <t>CEM-007766</t>
  </si>
  <si>
    <t>CEM-007768</t>
  </si>
  <si>
    <t>CEM-007769</t>
  </si>
  <si>
    <t>CEM-007770</t>
  </si>
  <si>
    <t>CEM-007666</t>
  </si>
  <si>
    <t>CEM-007668</t>
  </si>
  <si>
    <t>CEM-007669</t>
  </si>
  <si>
    <t>CEM-007671</t>
  </si>
  <si>
    <t>CEM-007673</t>
  </si>
  <si>
    <t>CEM-007674</t>
  </si>
  <si>
    <t>CEM-007676</t>
  </si>
  <si>
    <t>CEM-007778</t>
  </si>
  <si>
    <t>CEM-007780</t>
  </si>
  <si>
    <t>CEM-007782</t>
  </si>
  <si>
    <t>CEM-007792</t>
  </si>
  <si>
    <t>CEM-007804</t>
  </si>
  <si>
    <t>CEM-007806</t>
  </si>
  <si>
    <t>CEM-007808</t>
  </si>
  <si>
    <t>CEM-007809</t>
  </si>
  <si>
    <t>CEM-007435</t>
  </si>
  <si>
    <t>CEM-007772</t>
  </si>
  <si>
    <t>CEM-007773</t>
  </si>
  <si>
    <t>CEM-007774</t>
  </si>
  <si>
    <t>CEM-007777</t>
  </si>
  <si>
    <t>CEM-007779</t>
  </si>
  <si>
    <t>CEM-007781</t>
  </si>
  <si>
    <t>CEM-007788</t>
  </si>
  <si>
    <t>CEM-007794</t>
  </si>
  <si>
    <t>CEM-007796</t>
  </si>
  <si>
    <t>CEM-007799</t>
  </si>
  <si>
    <t>CEM-007811</t>
  </si>
  <si>
    <t>CEM-007812</t>
  </si>
  <si>
    <t>CEM-007815</t>
  </si>
  <si>
    <t>CEM-007817</t>
  </si>
  <si>
    <t>CEM-007784</t>
  </si>
  <si>
    <t>CEM-007785</t>
  </si>
  <si>
    <t>CEM-007787</t>
  </si>
  <si>
    <t>CEM-007790</t>
  </si>
  <si>
    <t>CEM-007791</t>
  </si>
  <si>
    <t>CEM-007793</t>
  </si>
  <si>
    <t>CEM-007797</t>
  </si>
  <si>
    <t>CEM-007798</t>
  </si>
  <si>
    <t>CEM-007800</t>
  </si>
  <si>
    <t>CEM-007825</t>
  </si>
  <si>
    <t>CEM-007827</t>
  </si>
  <si>
    <t>CEM-007830</t>
  </si>
  <si>
    <t>CEM-007832</t>
  </si>
  <si>
    <t>CEM-007838</t>
  </si>
  <si>
    <t>CEM-007839</t>
  </si>
  <si>
    <t>CEM-007840</t>
  </si>
  <si>
    <t>CEM-007841</t>
  </si>
  <si>
    <t>CEM-007431</t>
  </si>
  <si>
    <t>CEM-007433</t>
  </si>
  <si>
    <t>CEM-007437</t>
  </si>
  <si>
    <t>CEM-007439</t>
  </si>
  <si>
    <t>CEM-007441</t>
  </si>
  <si>
    <t>CEM-007667</t>
  </si>
  <si>
    <t>CEM-007844</t>
  </si>
  <si>
    <t>CEM-007846</t>
  </si>
  <si>
    <t>CEM-007848</t>
  </si>
  <si>
    <t>CEM-007850</t>
  </si>
  <si>
    <t>CEM-007856</t>
  </si>
  <si>
    <t>CEM-007858</t>
  </si>
  <si>
    <t>CEM-007863</t>
  </si>
  <si>
    <t>CEM-007865</t>
  </si>
  <si>
    <t>CEM-007611</t>
  </si>
  <si>
    <t>CEM-007612</t>
  </si>
  <si>
    <t>CEM-007614</t>
  </si>
  <si>
    <t>CEM-007616</t>
  </si>
  <si>
    <t>CEM-007617</t>
  </si>
  <si>
    <t>CEM-007618</t>
  </si>
  <si>
    <t>CEM-007619</t>
  </si>
  <si>
    <t>CEM-007621</t>
  </si>
  <si>
    <t>CEM-007622</t>
  </si>
  <si>
    <t>CEM-007623</t>
  </si>
  <si>
    <t>CEM-007624</t>
  </si>
  <si>
    <t>CEM-007626</t>
  </si>
  <si>
    <t>CEM-007627</t>
  </si>
  <si>
    <t>CEM-007628</t>
  </si>
  <si>
    <t>CEM-007629</t>
  </si>
  <si>
    <t>CEM-007631</t>
  </si>
  <si>
    <t>CEM-007632</t>
  </si>
  <si>
    <t>CEM-007633</t>
  </si>
  <si>
    <t>CEM-007634</t>
  </si>
  <si>
    <t>CEM-007636</t>
  </si>
  <si>
    <t>CEM-007637</t>
  </si>
  <si>
    <t>CEM-007638</t>
  </si>
  <si>
    <t>CEM-007639</t>
  </si>
  <si>
    <t>CEM-007760</t>
  </si>
  <si>
    <t>CEM-007761</t>
  </si>
  <si>
    <t>CEM-007762</t>
  </si>
  <si>
    <t>CEM-007701</t>
  </si>
  <si>
    <t>CEM-007702</t>
  </si>
  <si>
    <t>CEM-007703</t>
  </si>
  <si>
    <t>CEM-007803</t>
  </si>
  <si>
    <t>CEM-007805</t>
  </si>
  <si>
    <t>CEM-007807</t>
  </si>
  <si>
    <t>CEM-007705</t>
  </si>
  <si>
    <t>CEM-007706</t>
  </si>
  <si>
    <t>CEM-007707</t>
  </si>
  <si>
    <t>CEM-007708</t>
  </si>
  <si>
    <t>CEM-007710</t>
  </si>
  <si>
    <t>CEM-007711</t>
  </si>
  <si>
    <t>CEM-007712</t>
  </si>
  <si>
    <t>CEM-007713</t>
  </si>
  <si>
    <t>CEM-007715</t>
  </si>
  <si>
    <t>CEM-007716</t>
  </si>
  <si>
    <t>CEM-007717</t>
  </si>
  <si>
    <t>CEM-007718</t>
  </si>
  <si>
    <t>CEM-007869</t>
  </si>
  <si>
    <t>CEM-007870</t>
  </si>
  <si>
    <t>CEM-007871</t>
  </si>
  <si>
    <t>CEM-007872</t>
  </si>
  <si>
    <t>CEM-007874</t>
  </si>
  <si>
    <t>CEM-007875</t>
  </si>
  <si>
    <t>CEM-007876</t>
  </si>
  <si>
    <t>CEM-007877</t>
  </si>
  <si>
    <t>CEM-007720</t>
  </si>
  <si>
    <t>CEM-007721</t>
  </si>
  <si>
    <t>CEM-007722</t>
  </si>
  <si>
    <t>CEM-007723</t>
  </si>
  <si>
    <t>CEM-007725</t>
  </si>
  <si>
    <t>CEM-007726</t>
  </si>
  <si>
    <t>CEM-007727</t>
  </si>
  <si>
    <t>CEM-007728</t>
  </si>
  <si>
    <t>CEM-007814</t>
  </si>
  <si>
    <t>CEM-007816</t>
  </si>
  <si>
    <t>CEM-007818</t>
  </si>
  <si>
    <t>CEM-007821</t>
  </si>
  <si>
    <t>CEM-007823</t>
  </si>
  <si>
    <t>CEM-007824</t>
  </si>
  <si>
    <t>CEM-007730</t>
  </si>
  <si>
    <t>CEM-007731</t>
  </si>
  <si>
    <t>CEM-007732</t>
  </si>
  <si>
    <t>CEM-007733</t>
  </si>
  <si>
    <t>CEM-007735</t>
  </si>
  <si>
    <t>CEM-007736</t>
  </si>
  <si>
    <t>CEM-007737</t>
  </si>
  <si>
    <t>CEM-007738</t>
  </si>
  <si>
    <t>CEM-007740</t>
  </si>
  <si>
    <t>CEM-007741</t>
  </si>
  <si>
    <t>CEM-007742</t>
  </si>
  <si>
    <t>CEM-007743</t>
  </si>
  <si>
    <t>CEM-007882</t>
  </si>
  <si>
    <t>CEM-007883</t>
  </si>
  <si>
    <t>CEM-007884</t>
  </si>
  <si>
    <t>CEM-007885</t>
  </si>
  <si>
    <t>CEM-007429</t>
  </si>
  <si>
    <t>CEM-007745</t>
  </si>
  <si>
    <t>CEM-007746</t>
  </si>
  <si>
    <t>CEM-007747</t>
  </si>
  <si>
    <t>CEM-007748</t>
  </si>
  <si>
    <t>CEM-007750</t>
  </si>
  <si>
    <t>CEM-007751</t>
  </si>
  <si>
    <t>CEM-007752</t>
  </si>
  <si>
    <t>CEM-007753</t>
  </si>
  <si>
    <t>CEM-007828</t>
  </si>
  <si>
    <t>CEM-007829</t>
  </si>
  <si>
    <t>CEM-007831</t>
  </si>
  <si>
    <t>CEM-007834</t>
  </si>
  <si>
    <t>CEM-007836</t>
  </si>
  <si>
    <t>CEM-007837</t>
  </si>
  <si>
    <t>CEM-007887</t>
  </si>
  <si>
    <t>CEM-007888</t>
  </si>
  <si>
    <t>CEM-007889</t>
  </si>
  <si>
    <t>CEM-007890</t>
  </si>
  <si>
    <t>CEM-007610</t>
  </si>
  <si>
    <t>CEM-007615</t>
  </si>
  <si>
    <t>CEM-007620</t>
  </si>
  <si>
    <t>CEM-007625</t>
  </si>
  <si>
    <t>CEM-007630</t>
  </si>
  <si>
    <t>CEM-007635</t>
  </si>
  <si>
    <t>CEM-007640</t>
  </si>
  <si>
    <t>CEM-007645</t>
  </si>
  <si>
    <t>CEM-007650</t>
  </si>
  <si>
    <t>CEM-007655</t>
  </si>
  <si>
    <t>CEM-007665</t>
  </si>
  <si>
    <t>CEM-007670</t>
  </si>
  <si>
    <t>CEM-007755</t>
  </si>
  <si>
    <t>CEM-007756</t>
  </si>
  <si>
    <t>CEM-007757</t>
  </si>
  <si>
    <t>CEM-007758</t>
  </si>
  <si>
    <t>CEM-007845</t>
  </si>
  <si>
    <t>CEM-007847</t>
  </si>
  <si>
    <t>CEM-007849</t>
  </si>
  <si>
    <t>CEM-007852</t>
  </si>
  <si>
    <t>CEM-007854</t>
  </si>
  <si>
    <t>CEM-007855</t>
  </si>
  <si>
    <t>CEM-007900</t>
  </si>
  <si>
    <t>CEM-007901</t>
  </si>
  <si>
    <t>CEM-007903</t>
  </si>
  <si>
    <t>CEM-007905</t>
  </si>
  <si>
    <t>CEM-007906</t>
  </si>
  <si>
    <t>CEM-007700</t>
  </si>
  <si>
    <t>CEM-007704</t>
  </si>
  <si>
    <t>CEM-007709</t>
  </si>
  <si>
    <t>CEM-007714</t>
  </si>
  <si>
    <t>CEM-007719</t>
  </si>
  <si>
    <t>CEM-007724</t>
  </si>
  <si>
    <t>CEM-007729</t>
  </si>
  <si>
    <t>CEM-007734</t>
  </si>
  <si>
    <t>CEM-007739</t>
  </si>
  <si>
    <t>CEM-007744</t>
  </si>
  <si>
    <t>CEM-007749</t>
  </si>
  <si>
    <t>CEM-007754</t>
  </si>
  <si>
    <t>CEM-007759</t>
  </si>
  <si>
    <t>CEM-007763</t>
  </si>
  <si>
    <t>CEM-007767</t>
  </si>
  <si>
    <t>CEM-007771</t>
  </si>
  <si>
    <t>CEM-007775</t>
  </si>
  <si>
    <t>CEM-007776</t>
  </si>
  <si>
    <t>CEM-007783</t>
  </si>
  <si>
    <t>CEM-007786</t>
  </si>
  <si>
    <t>CEM-007789</t>
  </si>
  <si>
    <t>CEM-007795</t>
  </si>
  <si>
    <t>CEM-007801</t>
  </si>
  <si>
    <t>CEM-007802</t>
  </si>
  <si>
    <t>CEM-007810</t>
  </si>
  <si>
    <t>CEM-007813</t>
  </si>
  <si>
    <t>CEM-007820</t>
  </si>
  <si>
    <t>CEM-007819</t>
  </si>
  <si>
    <t>CEM-007826</t>
  </si>
  <si>
    <t>CEM-007833</t>
  </si>
  <si>
    <t>CEM-007835</t>
  </si>
  <si>
    <t>CEM-007843</t>
  </si>
  <si>
    <t>CEM-007842</t>
  </si>
  <si>
    <t>CEM-007851</t>
  </si>
  <si>
    <t>CEM-007853</t>
  </si>
  <si>
    <t>CEM-007857</t>
  </si>
  <si>
    <t>CEM-007859</t>
  </si>
  <si>
    <t>CEM-007860</t>
  </si>
  <si>
    <t>CEM-007861</t>
  </si>
  <si>
    <t>CEM-007862</t>
  </si>
  <si>
    <t>CEM-007868</t>
  </si>
  <si>
    <t>CEM-007873</t>
  </si>
  <si>
    <t>CEM-007880</t>
  </si>
  <si>
    <t>CEM-007886</t>
  </si>
  <si>
    <t>CEM-007897</t>
  </si>
  <si>
    <t>CEM-007898</t>
  </si>
  <si>
    <t>CEM-007902</t>
  </si>
  <si>
    <t>CEM-007907</t>
  </si>
  <si>
    <t>CEM-007908</t>
  </si>
  <si>
    <t>CEM-007909</t>
  </si>
  <si>
    <t>CEM-007910</t>
  </si>
  <si>
    <t>CEM-007911</t>
  </si>
  <si>
    <t>CEM-007864</t>
  </si>
  <si>
    <t>CEM-007866</t>
  </si>
  <si>
    <t>CEM-007867</t>
  </si>
  <si>
    <t>CEM-008245</t>
  </si>
  <si>
    <t>CEM-008517</t>
  </si>
  <si>
    <t>CEM-008521</t>
  </si>
  <si>
    <t>CEM-008546</t>
  </si>
  <si>
    <t>CEM-008549</t>
  </si>
  <si>
    <t>CEM-008519</t>
  </si>
  <si>
    <t>CEM-008212</t>
  </si>
  <si>
    <t>CEM-008547</t>
  </si>
  <si>
    <t>CEM-008548</t>
  </si>
  <si>
    <t>CEM-008508</t>
  </si>
  <si>
    <t>CEM-008518</t>
  </si>
  <si>
    <t>CEM-009098</t>
  </si>
  <si>
    <t>CEM-009795</t>
  </si>
  <si>
    <t>CEM-008884</t>
  </si>
  <si>
    <t>CEM-009090</t>
  </si>
  <si>
    <t>CEM-009415</t>
  </si>
  <si>
    <t>CEM-009416</t>
  </si>
  <si>
    <t>CEM-009420</t>
  </si>
  <si>
    <t>CEM-009423</t>
  </si>
  <si>
    <t>CEM-010468</t>
  </si>
  <si>
    <t>CEM-010300</t>
  </si>
  <si>
    <t>CEM-010302</t>
  </si>
  <si>
    <t>CEM-010466</t>
  </si>
  <si>
    <t>CEM-010311</t>
  </si>
  <si>
    <t>CEM-010312</t>
  </si>
  <si>
    <t>CEM-010298</t>
  </si>
  <si>
    <t>CEM-010299</t>
  </si>
  <si>
    <t>CEM-010286</t>
  </si>
  <si>
    <t>CEM-010284</t>
  </si>
  <si>
    <t>CEM-010469</t>
  </si>
  <si>
    <t>CEM-010362</t>
  </si>
  <si>
    <t>CEM-010882</t>
  </si>
  <si>
    <t>CEM-010279</t>
  </si>
  <si>
    <t>CEM-010283</t>
  </si>
  <si>
    <t>CEM-010287</t>
  </si>
  <si>
    <t>CEM-010603</t>
  </si>
  <si>
    <t>CEM-010604</t>
  </si>
  <si>
    <t>CEM-010605</t>
  </si>
  <si>
    <t>CEM-010425</t>
  </si>
  <si>
    <t>CEM-010562</t>
  </si>
  <si>
    <t>CEM-010427</t>
  </si>
  <si>
    <t>CEM-010429</t>
  </si>
  <si>
    <t>CEM-010432</t>
  </si>
  <si>
    <t>CEM-010558</t>
  </si>
  <si>
    <t>CEM-010560</t>
  </si>
  <si>
    <t>CEM-010561</t>
  </si>
  <si>
    <t>CEM-010426</t>
  </si>
  <si>
    <t>CEM-010428</t>
  </si>
  <si>
    <t>CEM-010430</t>
  </si>
  <si>
    <t>CEM-010434</t>
  </si>
  <si>
    <t>CEM-010557</t>
  </si>
  <si>
    <t>CEM-010433</t>
  </si>
  <si>
    <t>CEM-010435</t>
  </si>
  <si>
    <t>CEM-010436</t>
  </si>
  <si>
    <t>CEM-010556</t>
  </si>
  <si>
    <t>Importe de la factura</t>
  </si>
  <si>
    <t>Importe del subtotal</t>
  </si>
  <si>
    <t>Itacamba Cemento S.A.</t>
  </si>
  <si>
    <t>A 0000784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</si>
</sst>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-mm\-yy;@"/>
    <numFmt numFmtId="165" formatCode="#,##0.00_ ;[Red]\-#,##0.00\ "/>
    <numFmt numFmtId="166" formatCode="#,##0_ ;[Red]\-#,##0\ "/>
    <numFmt numFmtId="167" formatCode="[$-10C0A]#,##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4"/>
      <name val="Segoe UI"/>
      <family val="2"/>
    </font>
    <font>
      <b/>
      <sz val="10"/>
      <color indexed="8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51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165" fontId="2" fillId="0" borderId="0" xfId="0" applyNumberFormat="1" applyFont="1"/>
    <xf numFmtId="0" fontId="5" fillId="0" borderId="1" xfId="0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/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165" fontId="7" fillId="0" borderId="4" xfId="0" applyNumberFormat="1" applyFont="1" applyBorder="1"/>
    <xf numFmtId="10" fontId="7" fillId="0" borderId="4" xfId="1" applyNumberFormat="1" applyFont="1" applyBorder="1"/>
    <xf numFmtId="14" fontId="7" fillId="0" borderId="4" xfId="0" applyNumberFormat="1" applyFont="1" applyBorder="1"/>
    <xf numFmtId="0" fontId="5" fillId="0" borderId="0" xfId="0" applyFont="1"/>
    <xf numFmtId="166" fontId="7" fillId="0" borderId="4" xfId="0" applyNumberFormat="1" applyFont="1" applyBorder="1"/>
    <xf numFmtId="0" fontId="7" fillId="0" borderId="5" xfId="0" applyFont="1" applyBorder="1"/>
    <xf numFmtId="0" fontId="7" fillId="0" borderId="5" xfId="0" applyFont="1" applyBorder="1" applyAlignment="1">
      <alignment horizontal="center"/>
    </xf>
    <xf numFmtId="166" fontId="7" fillId="0" borderId="5" xfId="0" applyNumberFormat="1" applyFont="1" applyBorder="1"/>
    <xf numFmtId="165" fontId="7" fillId="0" borderId="0" xfId="0" applyNumberFormat="1" applyFont="1"/>
    <xf numFmtId="0" fontId="8" fillId="0" borderId="6" xfId="0" applyNumberFormat="1" applyFont="1" applyFill="1" applyBorder="1" applyAlignment="1">
      <alignment vertical="top" readingOrder="1"/>
    </xf>
    <xf numFmtId="167" fontId="8" fillId="0" borderId="6" xfId="0" applyNumberFormat="1" applyFont="1" applyFill="1" applyBorder="1" applyAlignment="1">
      <alignment vertical="top" readingOrder="1"/>
    </xf>
    <xf numFmtId="0" fontId="2" fillId="0" borderId="0" xfId="0" applyFont="1" applyAlignment="1"/>
    <xf numFmtId="0" fontId="9" fillId="0" borderId="6" xfId="0" applyNumberFormat="1" applyFont="1" applyFill="1" applyBorder="1" applyAlignment="1">
      <alignment vertical="top" readingOrder="1"/>
    </xf>
    <xf numFmtId="167" fontId="9" fillId="0" borderId="6" xfId="0" applyNumberFormat="1" applyFont="1" applyFill="1" applyBorder="1" applyAlignment="1">
      <alignment vertical="top" readingOrder="1"/>
    </xf>
    <xf numFmtId="0" fontId="6" fillId="0" borderId="0" xfId="0" applyFont="1"/>
    <xf numFmtId="14" fontId="2" fillId="0" borderId="0" xfId="0" applyNumberFormat="1" applyFont="1"/>
    <xf numFmtId="4" fontId="2" fillId="0" borderId="0" xfId="0" applyNumberFormat="1" applyFont="1"/>
    <xf numFmtId="3" fontId="2" fillId="0" borderId="0" xfId="0" applyNumberFormat="1" applyFont="1"/>
    <xf numFmtId="0" fontId="10" fillId="0" borderId="0" xfId="2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166" fontId="5" fillId="0" borderId="7" xfId="0" applyNumberFormat="1" applyFont="1" applyBorder="1"/>
    <xf numFmtId="10" fontId="7" fillId="0" borderId="0" xfId="1" applyNumberFormat="1" applyFont="1" applyBorder="1"/>
    <xf numFmtId="14" fontId="7" fillId="0" borderId="0" xfId="0" applyNumberFormat="1" applyFont="1" applyBorder="1"/>
    <xf numFmtId="0" fontId="9" fillId="0" borderId="0" xfId="0" applyNumberFormat="1" applyFont="1" applyFill="1" applyBorder="1" applyAlignment="1">
      <alignment vertical="top" readingOrder="1"/>
    </xf>
    <xf numFmtId="167" fontId="9" fillId="0" borderId="0" xfId="0" applyNumberFormat="1" applyFont="1" applyFill="1" applyBorder="1" applyAlignment="1">
      <alignment vertical="top" readingOrder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6" fontId="7" fillId="0" borderId="4" xfId="0" applyNumberFormat="1" applyFont="1" applyBorder="1" applyAlignment="1">
      <alignment horizontal="center"/>
    </xf>
    <xf numFmtId="10" fontId="7" fillId="0" borderId="4" xfId="1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165" fontId="7" fillId="0" borderId="4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5" xfId="0" applyNumberFormat="1" applyFont="1" applyBorder="1" applyAlignment="1">
      <alignment horizontal="right"/>
    </xf>
    <xf numFmtId="165" fontId="5" fillId="0" borderId="7" xfId="0" applyNumberFormat="1" applyFont="1" applyBorder="1" applyAlignment="1">
      <alignment horizontal="right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calcChain.xml" Type="http://schemas.openxmlformats.org/officeDocument/2006/relationships/calcChain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/Relationships>
</file>

<file path=xl/drawings/_rels/drawing4.xml.rels><?xml version="1.0" encoding="UTF-8" standalone="no"?><Relationships xmlns="http://schemas.openxmlformats.org/package/2006/relationships"><Relationship Id="rId1" Target="../media/image3.png" Type="http://schemas.openxmlformats.org/officeDocument/2006/relationships/image"/></Relationships>
</file>

<file path=xl/drawings/_rels/drawing5.xml.rels><?xml version="1.0" encoding="UTF-8" standalone="no"?><Relationships xmlns="http://schemas.openxmlformats.org/package/2006/relationships"><Relationship Id="rId1" Target="../media/image3.png" Type="http://schemas.openxmlformats.org/officeDocument/2006/relationships/image"/></Relationships>
</file>

<file path=xl/drawings/_rels/drawing6.xml.rels><?xml version="1.0" encoding="UTF-8" standalone="no"?><Relationships xmlns="http://schemas.openxmlformats.org/package/2006/relationships"><Relationship Id="rId1" Target="../media/image3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358140</xdr:colOff>
      <xdr:row>2</xdr:row>
      <xdr:rowOff>121920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E7E173B-B9C4-4441-8286-ED8C6FBA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1043940</xdr:colOff>
      <xdr:row>2</xdr:row>
      <xdr:rowOff>137160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4152A3E-EA0A-470B-93A1-AA55CA8F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0</xdr:rowOff>
    </xdr:from>
    <xdr:to>
      <xdr:col>2</xdr:col>
      <xdr:colOff>327660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1A8A73-8F30-4459-AFB0-D69742DE07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0"/>
          <a:ext cx="17526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1554480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5E9C87-0BD5-435F-9A65-4BD055D14A5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1714500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AA7909-D66C-4268-AA8A-74412D123D3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312420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0D78C1-71DC-41CD-9AEB-F5CAF10507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drawings/drawing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E16"/>
  <sheetViews>
    <sheetView tabSelected="1" workbookViewId="0">
      <selection activeCell="B16" sqref="B16"/>
    </sheetView>
  </sheetViews>
  <sheetFormatPr baseColWidth="10" defaultColWidth="8.88671875" defaultRowHeight="15" x14ac:dyDescent="0.35"/>
  <cols>
    <col min="1" max="1" width="2.77734375" style="5" bestFit="1" customWidth="1"/>
    <col min="2" max="3" width="8.88671875" style="5"/>
    <col min="4" max="4" width="9.77734375" style="5" customWidth="1"/>
    <col min="5" max="16384" width="8.88671875" style="5"/>
  </cols>
  <sheetData>
    <row r="4" spans="1:5" ht="14.4" customHeight="1" x14ac:dyDescent="0.35"/>
    <row r="5" spans="1:5" ht="20.399999999999999" x14ac:dyDescent="0.45">
      <c r="B5" s="41" t="s">
        <v>0</v>
      </c>
      <c r="C5" s="41"/>
      <c r="D5" s="41"/>
      <c r="E5" s="41"/>
    </row>
    <row r="6" spans="1:5" x14ac:dyDescent="0.35">
      <c r="B6" s="6"/>
    </row>
    <row r="7" spans="1:5" x14ac:dyDescent="0.35">
      <c r="B7" s="1" t="s">
        <v>1</v>
      </c>
      <c r="C7" s="2"/>
      <c r="D7" s="1" t="s">
        <v>4</v>
      </c>
    </row>
    <row r="8" spans="1:5" x14ac:dyDescent="0.35">
      <c r="B8" s="1" t="s">
        <v>2</v>
      </c>
      <c r="C8" s="2"/>
      <c r="D8" s="3" t="s">
        <v>252</v>
      </c>
    </row>
    <row r="9" spans="1:5" x14ac:dyDescent="0.35">
      <c r="B9" s="1" t="s">
        <v>3</v>
      </c>
      <c r="C9" s="2"/>
      <c r="D9" s="29" t="s">
        <v>24</v>
      </c>
      <c r="E9" s="4">
        <v>6761.37</v>
      </c>
    </row>
    <row r="10" spans="1:5" x14ac:dyDescent="0.35">
      <c r="D10" s="29"/>
      <c r="E10" s="4"/>
    </row>
    <row r="12" spans="1:5" x14ac:dyDescent="0.35">
      <c r="A12" s="5" t="s">
        <v>5</v>
      </c>
      <c r="B12" s="33" t="s">
        <v>9</v>
      </c>
    </row>
    <row r="13" spans="1:5" x14ac:dyDescent="0.35">
      <c r="A13" s="5" t="s">
        <v>6</v>
      </c>
      <c r="B13" s="33" t="s">
        <v>10</v>
      </c>
    </row>
    <row r="14" spans="1:5" x14ac:dyDescent="0.35">
      <c r="A14" s="5" t="s">
        <v>7</v>
      </c>
      <c r="B14" s="33" t="s">
        <v>11</v>
      </c>
    </row>
    <row r="15" spans="1:5" x14ac:dyDescent="0.35">
      <c r="A15" s="5" t="s">
        <v>12</v>
      </c>
      <c r="B15" s="33" t="s">
        <v>8</v>
      </c>
    </row>
    <row r="16" spans="1:5" x14ac:dyDescent="0.35">
      <c r="A16" s="5" t="s">
        <v>13</v>
      </c>
      <c r="B16" s="33" t="s">
        <v>14</v>
      </c>
    </row>
  </sheetData>
  <mergeCells count="1">
    <mergeCell ref="B5:E5"/>
  </mergeCells>
  <hyperlinks>
    <hyperlink ref="B12" location="'Deudas Comerciales'!A1" display="Deudas Comerciales" xr:uid="{8E33AD5E-9F78-4282-92B6-70A9922F4EB4}"/>
    <hyperlink ref="B13" location="'Otras Deudas'!A1" display="Otras Deudas" xr:uid="{BB49A626-74CD-490B-9FE9-4277100B6797}"/>
    <hyperlink ref="B14" location="'Deudas Fiscales'!A1" display="Deudas Fiscales" xr:uid="{5B1906DE-9AA1-4F98-9B11-555C766CFB37}"/>
    <hyperlink ref="B15" location="'Deudas Financieras'!A1" display="Deudas Financieras" xr:uid="{2AC6AC24-6834-49A5-B6C3-3041129745F7}"/>
    <hyperlink ref="B16" location="'Deudas Sociales'!A1" display="Deudas Sociales" xr:uid="{A2891CCA-5E41-46BA-8EB4-CDD47730AC92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A66F-824E-4BA8-8388-D26623359807}">
  <dimension ref="A5:G1794"/>
  <sheetViews>
    <sheetView workbookViewId="0">
      <pane ySplit="5" topLeftCell="A1069" activePane="bottomLeft" state="frozen"/>
      <selection pane="bottomLeft" activeCell="G1069" sqref="G1069:G1090"/>
    </sheetView>
  </sheetViews>
  <sheetFormatPr baseColWidth="10" defaultRowHeight="14.4" x14ac:dyDescent="0.3"/>
  <cols>
    <col min="1" max="1" width="10.5546875" bestFit="1" customWidth="1"/>
    <col min="2" max="2" width="57.77734375" bestFit="1" customWidth="1"/>
    <col min="3" max="3" width="18.5546875" bestFit="1" customWidth="1"/>
    <col min="4" max="4" width="19.109375" bestFit="1" customWidth="1"/>
    <col min="5" max="5" width="8.5546875" bestFit="1" customWidth="1"/>
    <col min="6" max="6" width="32.44140625" bestFit="1" customWidth="1"/>
    <col min="7" max="7" width="18.77734375" bestFit="1" customWidth="1"/>
  </cols>
  <sheetData>
    <row r="5" spans="1:7" ht="15" x14ac:dyDescent="0.35">
      <c r="A5" s="29" t="s">
        <v>62</v>
      </c>
      <c r="B5" s="29" t="s">
        <v>192</v>
      </c>
      <c r="C5" s="29" t="s">
        <v>193</v>
      </c>
      <c r="D5" s="29" t="s">
        <v>63</v>
      </c>
      <c r="E5" s="29" t="s">
        <v>64</v>
      </c>
      <c r="F5" s="29" t="s">
        <v>1141</v>
      </c>
      <c r="G5" s="29" t="s">
        <v>1142</v>
      </c>
    </row>
    <row r="6" spans="1:7" ht="15" x14ac:dyDescent="0.35">
      <c r="A6" s="30">
        <v>44369</v>
      </c>
      <c r="B6" s="5" t="s">
        <v>65</v>
      </c>
      <c r="C6" s="5" t="s">
        <v>194</v>
      </c>
      <c r="D6" s="5" t="s">
        <v>335</v>
      </c>
      <c r="E6" s="5" t="s">
        <v>66</v>
      </c>
      <c r="F6" s="32">
        <v>-4176200</v>
      </c>
      <c r="G6" s="32">
        <v>-4176200</v>
      </c>
    </row>
    <row r="7" spans="1:7" ht="15" x14ac:dyDescent="0.35">
      <c r="A7" s="30">
        <v>44369</v>
      </c>
      <c r="B7" s="5" t="s">
        <v>65</v>
      </c>
      <c r="C7" s="5" t="s">
        <v>194</v>
      </c>
      <c r="D7" s="5" t="s">
        <v>336</v>
      </c>
      <c r="E7" s="5" t="s">
        <v>66</v>
      </c>
      <c r="F7" s="32">
        <v>-1096000</v>
      </c>
      <c r="G7" s="32">
        <v>-1096000</v>
      </c>
    </row>
    <row r="8" spans="1:7" ht="15" x14ac:dyDescent="0.35">
      <c r="A8" s="30">
        <v>44369</v>
      </c>
      <c r="B8" s="5" t="s">
        <v>65</v>
      </c>
      <c r="C8" s="5" t="s">
        <v>194</v>
      </c>
      <c r="D8" s="5" t="s">
        <v>337</v>
      </c>
      <c r="E8" s="5" t="s">
        <v>66</v>
      </c>
      <c r="F8" s="32">
        <v>-2312000</v>
      </c>
      <c r="G8" s="32">
        <v>-2312000</v>
      </c>
    </row>
    <row r="9" spans="1:7" ht="15" x14ac:dyDescent="0.35">
      <c r="A9" s="30">
        <v>44369</v>
      </c>
      <c r="B9" s="5" t="s">
        <v>65</v>
      </c>
      <c r="C9" s="5" t="s">
        <v>194</v>
      </c>
      <c r="D9" s="5" t="s">
        <v>338</v>
      </c>
      <c r="E9" s="5" t="s">
        <v>66</v>
      </c>
      <c r="F9" s="32">
        <v>-2049000</v>
      </c>
      <c r="G9" s="32">
        <v>-2049000</v>
      </c>
    </row>
    <row r="10" spans="1:7" ht="15" x14ac:dyDescent="0.35">
      <c r="A10" s="30">
        <v>44369</v>
      </c>
      <c r="B10" s="5" t="s">
        <v>65</v>
      </c>
      <c r="C10" s="5" t="s">
        <v>194</v>
      </c>
      <c r="D10" s="5" t="s">
        <v>339</v>
      </c>
      <c r="E10" s="5" t="s">
        <v>66</v>
      </c>
      <c r="F10" s="32">
        <v>-2506000</v>
      </c>
      <c r="G10" s="32">
        <v>-2506000</v>
      </c>
    </row>
    <row r="11" spans="1:7" ht="15" x14ac:dyDescent="0.35">
      <c r="A11" s="30">
        <v>44369</v>
      </c>
      <c r="B11" s="5" t="s">
        <v>65</v>
      </c>
      <c r="C11" s="5" t="s">
        <v>194</v>
      </c>
      <c r="D11" s="5" t="s">
        <v>340</v>
      </c>
      <c r="E11" s="5" t="s">
        <v>66</v>
      </c>
      <c r="F11" s="32">
        <v>-1514000</v>
      </c>
      <c r="G11" s="32">
        <v>-1514000</v>
      </c>
    </row>
    <row r="12" spans="1:7" ht="15" x14ac:dyDescent="0.35">
      <c r="A12" s="30">
        <v>44369</v>
      </c>
      <c r="B12" s="5" t="s">
        <v>65</v>
      </c>
      <c r="C12" s="5" t="s">
        <v>194</v>
      </c>
      <c r="D12" s="5" t="s">
        <v>341</v>
      </c>
      <c r="E12" s="5" t="s">
        <v>66</v>
      </c>
      <c r="F12" s="32">
        <v>-570500</v>
      </c>
      <c r="G12" s="32">
        <v>-570500</v>
      </c>
    </row>
    <row r="13" spans="1:7" ht="15" x14ac:dyDescent="0.35">
      <c r="A13" s="30">
        <v>44369</v>
      </c>
      <c r="B13" s="5" t="s">
        <v>65</v>
      </c>
      <c r="C13" s="5" t="s">
        <v>194</v>
      </c>
      <c r="D13" s="5" t="s">
        <v>342</v>
      </c>
      <c r="E13" s="5" t="s">
        <v>66</v>
      </c>
      <c r="F13" s="32">
        <v>-2654070</v>
      </c>
      <c r="G13" s="32">
        <v>-2654070</v>
      </c>
    </row>
    <row r="14" spans="1:7" ht="15" x14ac:dyDescent="0.35">
      <c r="A14" s="30">
        <v>44369</v>
      </c>
      <c r="B14" s="5" t="s">
        <v>65</v>
      </c>
      <c r="C14" s="5" t="s">
        <v>194</v>
      </c>
      <c r="D14" s="5" t="s">
        <v>343</v>
      </c>
      <c r="E14" s="5" t="s">
        <v>66</v>
      </c>
      <c r="F14" s="32">
        <v>-4273000</v>
      </c>
      <c r="G14" s="32">
        <v>-4273000</v>
      </c>
    </row>
    <row r="15" spans="1:7" ht="15" x14ac:dyDescent="0.35">
      <c r="A15" s="30">
        <v>44369</v>
      </c>
      <c r="B15" s="5" t="s">
        <v>65</v>
      </c>
      <c r="C15" s="5" t="s">
        <v>194</v>
      </c>
      <c r="D15" s="5" t="s">
        <v>344</v>
      </c>
      <c r="E15" s="5" t="s">
        <v>66</v>
      </c>
      <c r="F15" s="32">
        <v>-1661500</v>
      </c>
      <c r="G15" s="32">
        <v>-1661500</v>
      </c>
    </row>
    <row r="16" spans="1:7" ht="15" x14ac:dyDescent="0.35">
      <c r="A16" s="30">
        <v>44369</v>
      </c>
      <c r="B16" s="5" t="s">
        <v>65</v>
      </c>
      <c r="C16" s="5" t="s">
        <v>194</v>
      </c>
      <c r="D16" s="5" t="s">
        <v>345</v>
      </c>
      <c r="E16" s="5" t="s">
        <v>66</v>
      </c>
      <c r="F16" s="32">
        <v>-1607000</v>
      </c>
      <c r="G16" s="32">
        <v>-1607000</v>
      </c>
    </row>
    <row r="17" spans="1:7" ht="15" x14ac:dyDescent="0.35">
      <c r="A17" s="30">
        <v>44369</v>
      </c>
      <c r="B17" s="5" t="s">
        <v>65</v>
      </c>
      <c r="C17" s="5" t="s">
        <v>194</v>
      </c>
      <c r="D17" s="5" t="s">
        <v>346</v>
      </c>
      <c r="E17" s="5" t="s">
        <v>66</v>
      </c>
      <c r="F17" s="32">
        <v>-696500</v>
      </c>
      <c r="G17" s="32">
        <v>-696500</v>
      </c>
    </row>
    <row r="18" spans="1:7" ht="15" x14ac:dyDescent="0.35">
      <c r="A18" s="30">
        <v>44369</v>
      </c>
      <c r="B18" s="5" t="s">
        <v>65</v>
      </c>
      <c r="C18" s="5" t="s">
        <v>194</v>
      </c>
      <c r="D18" s="5" t="s">
        <v>347</v>
      </c>
      <c r="E18" s="5" t="s">
        <v>66</v>
      </c>
      <c r="F18" s="32">
        <v>-665500</v>
      </c>
      <c r="G18" s="32">
        <v>-665500</v>
      </c>
    </row>
    <row r="19" spans="1:7" ht="15" x14ac:dyDescent="0.35">
      <c r="A19" s="30">
        <v>44372</v>
      </c>
      <c r="B19" s="5" t="s">
        <v>254</v>
      </c>
      <c r="C19" s="5" t="s">
        <v>194</v>
      </c>
      <c r="D19" s="5" t="s">
        <v>348</v>
      </c>
      <c r="E19" s="5" t="s">
        <v>66</v>
      </c>
      <c r="F19" s="32">
        <v>-6824000</v>
      </c>
      <c r="G19" s="32">
        <v>-6824000</v>
      </c>
    </row>
    <row r="20" spans="1:7" ht="15" x14ac:dyDescent="0.35">
      <c r="A20" s="30">
        <v>44368</v>
      </c>
      <c r="B20" s="5" t="s">
        <v>255</v>
      </c>
      <c r="C20" s="5" t="s">
        <v>194</v>
      </c>
      <c r="D20" s="5" t="s">
        <v>349</v>
      </c>
      <c r="E20" s="5" t="s">
        <v>66</v>
      </c>
      <c r="F20" s="32">
        <v>-4800000</v>
      </c>
      <c r="G20" s="32">
        <v>-4800000</v>
      </c>
    </row>
    <row r="21" spans="1:7" ht="15" x14ac:dyDescent="0.35">
      <c r="A21" s="30">
        <v>44368</v>
      </c>
      <c r="B21" s="5" t="s">
        <v>255</v>
      </c>
      <c r="C21" s="5" t="s">
        <v>194</v>
      </c>
      <c r="D21" s="5" t="s">
        <v>350</v>
      </c>
      <c r="E21" s="5" t="s">
        <v>66</v>
      </c>
      <c r="F21" s="32">
        <v>-4800000</v>
      </c>
      <c r="G21" s="32">
        <v>-4800000</v>
      </c>
    </row>
    <row r="22" spans="1:7" ht="15" x14ac:dyDescent="0.35">
      <c r="A22" s="30">
        <v>44350</v>
      </c>
      <c r="B22" s="5" t="s">
        <v>256</v>
      </c>
      <c r="C22" s="5" t="s">
        <v>194</v>
      </c>
      <c r="D22" s="5" t="s">
        <v>351</v>
      </c>
      <c r="E22" s="5" t="s">
        <v>66</v>
      </c>
      <c r="F22" s="32">
        <v>-28175000</v>
      </c>
      <c r="G22" s="32">
        <v>-14087500</v>
      </c>
    </row>
    <row r="23" spans="1:7" ht="15" x14ac:dyDescent="0.35">
      <c r="A23" s="30">
        <v>44369</v>
      </c>
      <c r="B23" s="5" t="s">
        <v>67</v>
      </c>
      <c r="C23" s="5" t="s">
        <v>194</v>
      </c>
      <c r="D23" s="5" t="s">
        <v>352</v>
      </c>
      <c r="E23" s="5" t="s">
        <v>66</v>
      </c>
      <c r="F23" s="32">
        <v>-1055000</v>
      </c>
      <c r="G23" s="32">
        <v>-1055000</v>
      </c>
    </row>
    <row r="24" spans="1:7" ht="15" x14ac:dyDescent="0.35">
      <c r="A24" s="30">
        <v>44369</v>
      </c>
      <c r="B24" s="5" t="s">
        <v>67</v>
      </c>
      <c r="C24" s="5" t="s">
        <v>194</v>
      </c>
      <c r="D24" s="5" t="s">
        <v>353</v>
      </c>
      <c r="E24" s="5" t="s">
        <v>66</v>
      </c>
      <c r="F24" s="32">
        <v>-470000</v>
      </c>
      <c r="G24" s="32">
        <v>-470000</v>
      </c>
    </row>
    <row r="25" spans="1:7" ht="15" x14ac:dyDescent="0.35">
      <c r="A25" s="30">
        <v>44369</v>
      </c>
      <c r="B25" s="5" t="s">
        <v>67</v>
      </c>
      <c r="C25" s="5" t="s">
        <v>194</v>
      </c>
      <c r="D25" s="5" t="s">
        <v>354</v>
      </c>
      <c r="E25" s="5" t="s">
        <v>66</v>
      </c>
      <c r="F25" s="32">
        <v>-40000</v>
      </c>
      <c r="G25" s="32">
        <v>-40000</v>
      </c>
    </row>
    <row r="26" spans="1:7" ht="15" x14ac:dyDescent="0.35">
      <c r="A26" s="30">
        <v>44369</v>
      </c>
      <c r="B26" s="5" t="s">
        <v>67</v>
      </c>
      <c r="C26" s="5" t="s">
        <v>194</v>
      </c>
      <c r="D26" s="5" t="s">
        <v>355</v>
      </c>
      <c r="E26" s="5" t="s">
        <v>66</v>
      </c>
      <c r="F26" s="32">
        <v>-149000</v>
      </c>
      <c r="G26" s="32">
        <v>-149000</v>
      </c>
    </row>
    <row r="27" spans="1:7" ht="15" x14ac:dyDescent="0.35">
      <c r="A27" s="30">
        <v>44369</v>
      </c>
      <c r="B27" s="5" t="s">
        <v>67</v>
      </c>
      <c r="C27" s="5" t="s">
        <v>194</v>
      </c>
      <c r="D27" s="5" t="s">
        <v>356</v>
      </c>
      <c r="E27" s="5" t="s">
        <v>66</v>
      </c>
      <c r="F27" s="32">
        <v>-302500</v>
      </c>
      <c r="G27" s="32">
        <v>-302500</v>
      </c>
    </row>
    <row r="28" spans="1:7" ht="15" x14ac:dyDescent="0.35">
      <c r="A28" s="30">
        <v>44369</v>
      </c>
      <c r="B28" s="5" t="s">
        <v>67</v>
      </c>
      <c r="C28" s="5" t="s">
        <v>194</v>
      </c>
      <c r="D28" s="5" t="s">
        <v>357</v>
      </c>
      <c r="E28" s="5" t="s">
        <v>66</v>
      </c>
      <c r="F28" s="32">
        <v>-144000</v>
      </c>
      <c r="G28" s="32">
        <v>-144000</v>
      </c>
    </row>
    <row r="29" spans="1:7" ht="15" x14ac:dyDescent="0.35">
      <c r="A29" s="30">
        <v>44369</v>
      </c>
      <c r="B29" s="5" t="s">
        <v>70</v>
      </c>
      <c r="C29" s="5" t="s">
        <v>194</v>
      </c>
      <c r="D29" s="5" t="s">
        <v>358</v>
      </c>
      <c r="E29" s="5" t="s">
        <v>66</v>
      </c>
      <c r="F29" s="32">
        <v>-1510686</v>
      </c>
      <c r="G29" s="32">
        <v>-1510686</v>
      </c>
    </row>
    <row r="30" spans="1:7" ht="15" x14ac:dyDescent="0.35">
      <c r="A30" s="30">
        <v>44369</v>
      </c>
      <c r="B30" s="5" t="s">
        <v>70</v>
      </c>
      <c r="C30" s="5" t="s">
        <v>194</v>
      </c>
      <c r="D30" s="5" t="s">
        <v>359</v>
      </c>
      <c r="E30" s="5" t="s">
        <v>66</v>
      </c>
      <c r="F30" s="32">
        <v>-469490</v>
      </c>
      <c r="G30" s="32">
        <v>-469490</v>
      </c>
    </row>
    <row r="31" spans="1:7" ht="15" x14ac:dyDescent="0.35">
      <c r="A31" s="30">
        <v>44369</v>
      </c>
      <c r="B31" s="5" t="s">
        <v>70</v>
      </c>
      <c r="C31" s="5" t="s">
        <v>194</v>
      </c>
      <c r="D31" s="5" t="s">
        <v>360</v>
      </c>
      <c r="E31" s="5" t="s">
        <v>66</v>
      </c>
      <c r="F31" s="32">
        <v>-36000</v>
      </c>
      <c r="G31" s="32">
        <v>-36000</v>
      </c>
    </row>
    <row r="32" spans="1:7" ht="15" x14ac:dyDescent="0.35">
      <c r="A32" s="30">
        <v>44371</v>
      </c>
      <c r="B32" s="5" t="s">
        <v>257</v>
      </c>
      <c r="C32" s="5" t="s">
        <v>194</v>
      </c>
      <c r="D32" s="5" t="s">
        <v>361</v>
      </c>
      <c r="E32" s="5" t="s">
        <v>66</v>
      </c>
      <c r="F32" s="32">
        <v>-2200000</v>
      </c>
      <c r="G32" s="32">
        <v>-2200000</v>
      </c>
    </row>
    <row r="33" spans="1:7" ht="15" x14ac:dyDescent="0.35">
      <c r="A33" s="30">
        <v>43992</v>
      </c>
      <c r="B33" s="5" t="s">
        <v>71</v>
      </c>
      <c r="C33" s="5" t="s">
        <v>194</v>
      </c>
      <c r="D33" s="5" t="s">
        <v>72</v>
      </c>
      <c r="E33" s="5" t="s">
        <v>24</v>
      </c>
      <c r="F33" s="32">
        <v>-203732536</v>
      </c>
      <c r="G33" s="32">
        <v>-11419949</v>
      </c>
    </row>
    <row r="34" spans="1:7" ht="15" x14ac:dyDescent="0.35">
      <c r="A34" s="30">
        <v>44343</v>
      </c>
      <c r="B34" s="5" t="s">
        <v>258</v>
      </c>
      <c r="C34" s="5" t="s">
        <v>194</v>
      </c>
      <c r="D34" s="5" t="s">
        <v>362</v>
      </c>
      <c r="E34" s="5" t="s">
        <v>66</v>
      </c>
      <c r="F34" s="32">
        <v>-68500</v>
      </c>
      <c r="G34" s="32">
        <v>-68500</v>
      </c>
    </row>
    <row r="35" spans="1:7" ht="15" x14ac:dyDescent="0.35">
      <c r="A35" s="30">
        <v>44372</v>
      </c>
      <c r="B35" s="5" t="s">
        <v>73</v>
      </c>
      <c r="C35" s="5" t="s">
        <v>194</v>
      </c>
      <c r="D35" s="5" t="s">
        <v>363</v>
      </c>
      <c r="E35" s="5" t="s">
        <v>66</v>
      </c>
      <c r="F35" s="32">
        <v>-4197060</v>
      </c>
      <c r="G35" s="32">
        <v>-4197060</v>
      </c>
    </row>
    <row r="36" spans="1:7" ht="15" x14ac:dyDescent="0.35">
      <c r="A36" s="30">
        <v>43872</v>
      </c>
      <c r="B36" s="5" t="s">
        <v>204</v>
      </c>
      <c r="C36" s="5" t="s">
        <v>194</v>
      </c>
      <c r="D36" s="5" t="s">
        <v>234</v>
      </c>
      <c r="E36" s="5" t="s">
        <v>24</v>
      </c>
      <c r="F36" s="32">
        <v>-768433550</v>
      </c>
      <c r="G36" s="32">
        <v>-129234595</v>
      </c>
    </row>
    <row r="37" spans="1:7" ht="15" x14ac:dyDescent="0.35">
      <c r="A37" s="30">
        <v>44196</v>
      </c>
      <c r="B37" s="5" t="s">
        <v>204</v>
      </c>
      <c r="C37" s="5" t="s">
        <v>194</v>
      </c>
      <c r="D37" s="5"/>
      <c r="E37" s="5" t="s">
        <v>24</v>
      </c>
      <c r="F37" s="32">
        <v>132680407</v>
      </c>
      <c r="G37" s="32">
        <v>129234595</v>
      </c>
    </row>
    <row r="38" spans="1:7" ht="15" x14ac:dyDescent="0.35">
      <c r="A38" s="30">
        <v>44355</v>
      </c>
      <c r="B38" s="5" t="s">
        <v>204</v>
      </c>
      <c r="C38" s="5" t="s">
        <v>194</v>
      </c>
      <c r="D38" s="5" t="s">
        <v>364</v>
      </c>
      <c r="E38" s="5" t="s">
        <v>66</v>
      </c>
      <c r="F38" s="32">
        <v>-3852039</v>
      </c>
      <c r="G38" s="32">
        <v>-3852039</v>
      </c>
    </row>
    <row r="39" spans="1:7" ht="15" x14ac:dyDescent="0.35">
      <c r="A39" s="30">
        <v>44355</v>
      </c>
      <c r="B39" s="5" t="s">
        <v>204</v>
      </c>
      <c r="C39" s="5" t="s">
        <v>194</v>
      </c>
      <c r="D39" s="5" t="s">
        <v>365</v>
      </c>
      <c r="E39" s="5" t="s">
        <v>66</v>
      </c>
      <c r="F39" s="32">
        <v>-3344738</v>
      </c>
      <c r="G39" s="32">
        <v>-3344738</v>
      </c>
    </row>
    <row r="40" spans="1:7" ht="15" x14ac:dyDescent="0.35">
      <c r="A40" s="30">
        <v>44355</v>
      </c>
      <c r="B40" s="5" t="s">
        <v>204</v>
      </c>
      <c r="C40" s="5" t="s">
        <v>194</v>
      </c>
      <c r="D40" s="5" t="s">
        <v>366</v>
      </c>
      <c r="E40" s="5" t="s">
        <v>66</v>
      </c>
      <c r="F40" s="32">
        <v>-3454239</v>
      </c>
      <c r="G40" s="32">
        <v>-3454239</v>
      </c>
    </row>
    <row r="41" spans="1:7" ht="15" x14ac:dyDescent="0.35">
      <c r="A41" s="30">
        <v>44355</v>
      </c>
      <c r="B41" s="5" t="s">
        <v>204</v>
      </c>
      <c r="C41" s="5" t="s">
        <v>194</v>
      </c>
      <c r="D41" s="5" t="s">
        <v>367</v>
      </c>
      <c r="E41" s="5" t="s">
        <v>66</v>
      </c>
      <c r="F41" s="32">
        <v>-3684007</v>
      </c>
      <c r="G41" s="32">
        <v>-3684007</v>
      </c>
    </row>
    <row r="42" spans="1:7" ht="15" x14ac:dyDescent="0.35">
      <c r="A42" s="30">
        <v>44355</v>
      </c>
      <c r="B42" s="5" t="s">
        <v>204</v>
      </c>
      <c r="C42" s="5" t="s">
        <v>194</v>
      </c>
      <c r="D42" s="5" t="s">
        <v>368</v>
      </c>
      <c r="E42" s="5" t="s">
        <v>66</v>
      </c>
      <c r="F42" s="32">
        <v>-2958001</v>
      </c>
      <c r="G42" s="32">
        <v>-2958001</v>
      </c>
    </row>
    <row r="43" spans="1:7" ht="15" x14ac:dyDescent="0.35">
      <c r="A43" s="30">
        <v>44355</v>
      </c>
      <c r="B43" s="5" t="s">
        <v>204</v>
      </c>
      <c r="C43" s="5" t="s">
        <v>194</v>
      </c>
      <c r="D43" s="5" t="s">
        <v>369</v>
      </c>
      <c r="E43" s="5" t="s">
        <v>66</v>
      </c>
      <c r="F43" s="32">
        <v>-2783411</v>
      </c>
      <c r="G43" s="32">
        <v>-2783411</v>
      </c>
    </row>
    <row r="44" spans="1:7" ht="15" x14ac:dyDescent="0.35">
      <c r="A44" s="30">
        <v>44355</v>
      </c>
      <c r="B44" s="5" t="s">
        <v>204</v>
      </c>
      <c r="C44" s="5" t="s">
        <v>194</v>
      </c>
      <c r="D44" s="5" t="s">
        <v>370</v>
      </c>
      <c r="E44" s="5" t="s">
        <v>66</v>
      </c>
      <c r="F44" s="32">
        <v>-2785034</v>
      </c>
      <c r="G44" s="32">
        <v>-2785034</v>
      </c>
    </row>
    <row r="45" spans="1:7" ht="15" x14ac:dyDescent="0.35">
      <c r="A45" s="30">
        <v>44355</v>
      </c>
      <c r="B45" s="5" t="s">
        <v>204</v>
      </c>
      <c r="C45" s="5" t="s">
        <v>194</v>
      </c>
      <c r="D45" s="5" t="s">
        <v>371</v>
      </c>
      <c r="E45" s="5" t="s">
        <v>66</v>
      </c>
      <c r="F45" s="32">
        <v>-2785034</v>
      </c>
      <c r="G45" s="32">
        <v>-2785034</v>
      </c>
    </row>
    <row r="46" spans="1:7" ht="15" x14ac:dyDescent="0.35">
      <c r="A46" s="30">
        <v>44355</v>
      </c>
      <c r="B46" s="5" t="s">
        <v>204</v>
      </c>
      <c r="C46" s="5" t="s">
        <v>194</v>
      </c>
      <c r="D46" s="5" t="s">
        <v>372</v>
      </c>
      <c r="E46" s="5" t="s">
        <v>66</v>
      </c>
      <c r="F46" s="32">
        <v>-2637695</v>
      </c>
      <c r="G46" s="32">
        <v>-2637695</v>
      </c>
    </row>
    <row r="47" spans="1:7" ht="15" x14ac:dyDescent="0.35">
      <c r="A47" s="30">
        <v>44368</v>
      </c>
      <c r="B47" s="5" t="s">
        <v>204</v>
      </c>
      <c r="C47" s="5" t="s">
        <v>194</v>
      </c>
      <c r="D47" s="5" t="s">
        <v>373</v>
      </c>
      <c r="E47" s="5" t="s">
        <v>66</v>
      </c>
      <c r="F47" s="32">
        <v>-2331997</v>
      </c>
      <c r="G47" s="32">
        <v>-2331997</v>
      </c>
    </row>
    <row r="48" spans="1:7" ht="15" x14ac:dyDescent="0.35">
      <c r="A48" s="30">
        <v>44368</v>
      </c>
      <c r="B48" s="5" t="s">
        <v>204</v>
      </c>
      <c r="C48" s="5" t="s">
        <v>194</v>
      </c>
      <c r="D48" s="5" t="s">
        <v>374</v>
      </c>
      <c r="E48" s="5" t="s">
        <v>66</v>
      </c>
      <c r="F48" s="32">
        <v>-2566469</v>
      </c>
      <c r="G48" s="32">
        <v>-2566469</v>
      </c>
    </row>
    <row r="49" spans="1:7" ht="15" x14ac:dyDescent="0.35">
      <c r="A49" s="30">
        <v>44368</v>
      </c>
      <c r="B49" s="5" t="s">
        <v>204</v>
      </c>
      <c r="C49" s="5" t="s">
        <v>194</v>
      </c>
      <c r="D49" s="5" t="s">
        <v>375</v>
      </c>
      <c r="E49" s="5" t="s">
        <v>66</v>
      </c>
      <c r="F49" s="32">
        <v>-2785034</v>
      </c>
      <c r="G49" s="32">
        <v>-2785034</v>
      </c>
    </row>
    <row r="50" spans="1:7" ht="15" x14ac:dyDescent="0.35">
      <c r="A50" s="30">
        <v>44362</v>
      </c>
      <c r="B50" s="5" t="s">
        <v>259</v>
      </c>
      <c r="C50" s="5" t="s">
        <v>194</v>
      </c>
      <c r="D50" s="5" t="s">
        <v>376</v>
      </c>
      <c r="E50" s="5" t="s">
        <v>66</v>
      </c>
      <c r="F50" s="32">
        <v>-3030000</v>
      </c>
      <c r="G50" s="32">
        <v>-3030000</v>
      </c>
    </row>
    <row r="51" spans="1:7" ht="15" x14ac:dyDescent="0.35">
      <c r="A51" s="30">
        <v>44354</v>
      </c>
      <c r="B51" s="5" t="s">
        <v>74</v>
      </c>
      <c r="C51" s="5" t="s">
        <v>194</v>
      </c>
      <c r="D51" s="5" t="s">
        <v>377</v>
      </c>
      <c r="E51" s="5" t="s">
        <v>66</v>
      </c>
      <c r="F51" s="32">
        <v>-2448000</v>
      </c>
      <c r="G51" s="32">
        <v>-2448000</v>
      </c>
    </row>
    <row r="52" spans="1:7" ht="15" x14ac:dyDescent="0.35">
      <c r="A52" s="30">
        <v>44354</v>
      </c>
      <c r="B52" s="5" t="s">
        <v>74</v>
      </c>
      <c r="C52" s="5" t="s">
        <v>194</v>
      </c>
      <c r="D52" s="5" t="s">
        <v>378</v>
      </c>
      <c r="E52" s="5" t="s">
        <v>66</v>
      </c>
      <c r="F52" s="32">
        <v>-32304000</v>
      </c>
      <c r="G52" s="32">
        <v>-32304000</v>
      </c>
    </row>
    <row r="53" spans="1:7" ht="15" x14ac:dyDescent="0.35">
      <c r="A53" s="30">
        <v>43829</v>
      </c>
      <c r="B53" s="5" t="s">
        <v>75</v>
      </c>
      <c r="C53" s="5" t="s">
        <v>194</v>
      </c>
      <c r="D53" s="5"/>
      <c r="E53" s="5" t="s">
        <v>24</v>
      </c>
      <c r="F53" s="32">
        <v>-349872312</v>
      </c>
      <c r="G53" s="32">
        <v>-203382</v>
      </c>
    </row>
    <row r="54" spans="1:7" ht="15" x14ac:dyDescent="0.35">
      <c r="A54" s="30">
        <v>43829</v>
      </c>
      <c r="B54" s="5" t="s">
        <v>75</v>
      </c>
      <c r="C54" s="5" t="s">
        <v>194</v>
      </c>
      <c r="D54" s="5"/>
      <c r="E54" s="5" t="s">
        <v>24</v>
      </c>
      <c r="F54" s="5">
        <v>-444520770</v>
      </c>
      <c r="G54" s="5">
        <v>-99336223</v>
      </c>
    </row>
    <row r="55" spans="1:7" ht="15" x14ac:dyDescent="0.35">
      <c r="A55" s="30">
        <v>43920</v>
      </c>
      <c r="B55" s="5" t="s">
        <v>75</v>
      </c>
      <c r="C55" s="5" t="s">
        <v>194</v>
      </c>
      <c r="D55" s="5" t="s">
        <v>76</v>
      </c>
      <c r="E55" s="5" t="s">
        <v>24</v>
      </c>
      <c r="F55" s="31">
        <v>-643810020</v>
      </c>
      <c r="G55" s="31">
        <v>-212386193</v>
      </c>
    </row>
    <row r="56" spans="1:7" ht="15" x14ac:dyDescent="0.35">
      <c r="A56" s="30">
        <v>44363</v>
      </c>
      <c r="B56" s="5" t="s">
        <v>77</v>
      </c>
      <c r="C56" s="5" t="s">
        <v>194</v>
      </c>
      <c r="D56" s="5" t="s">
        <v>379</v>
      </c>
      <c r="E56" s="5" t="s">
        <v>66</v>
      </c>
      <c r="F56" s="32">
        <v>-1800000</v>
      </c>
      <c r="G56" s="32">
        <v>-1800000</v>
      </c>
    </row>
    <row r="57" spans="1:7" ht="15" x14ac:dyDescent="0.35">
      <c r="A57" s="30">
        <v>44372</v>
      </c>
      <c r="B57" s="5" t="s">
        <v>77</v>
      </c>
      <c r="C57" s="5" t="s">
        <v>194</v>
      </c>
      <c r="D57" s="5" t="s">
        <v>380</v>
      </c>
      <c r="E57" s="5" t="s">
        <v>66</v>
      </c>
      <c r="F57" s="32">
        <v>-33520000</v>
      </c>
      <c r="G57" s="32">
        <v>-33520000</v>
      </c>
    </row>
    <row r="58" spans="1:7" ht="15" x14ac:dyDescent="0.35">
      <c r="A58" s="30">
        <v>44370</v>
      </c>
      <c r="B58" s="5" t="s">
        <v>77</v>
      </c>
      <c r="C58" s="5" t="s">
        <v>194</v>
      </c>
      <c r="D58" s="5" t="s">
        <v>381</v>
      </c>
      <c r="E58" s="5" t="s">
        <v>24</v>
      </c>
      <c r="F58" s="32">
        <v>-3090688</v>
      </c>
      <c r="G58" s="32">
        <v>-3076423</v>
      </c>
    </row>
    <row r="59" spans="1:7" ht="15" x14ac:dyDescent="0.35">
      <c r="A59" s="30">
        <v>44371</v>
      </c>
      <c r="B59" s="5" t="s">
        <v>77</v>
      </c>
      <c r="C59" s="5" t="s">
        <v>194</v>
      </c>
      <c r="D59" s="5" t="s">
        <v>382</v>
      </c>
      <c r="E59" s="5" t="s">
        <v>24</v>
      </c>
      <c r="F59" s="32">
        <v>-61800251</v>
      </c>
      <c r="G59" s="32">
        <v>-61460921</v>
      </c>
    </row>
    <row r="60" spans="1:7" ht="15" x14ac:dyDescent="0.35">
      <c r="A60" s="30">
        <v>44371</v>
      </c>
      <c r="B60" s="5" t="s">
        <v>77</v>
      </c>
      <c r="C60" s="5" t="s">
        <v>194</v>
      </c>
      <c r="D60" s="5" t="s">
        <v>383</v>
      </c>
      <c r="E60" s="5" t="s">
        <v>24</v>
      </c>
      <c r="F60" s="32">
        <v>-15528231</v>
      </c>
      <c r="G60" s="32">
        <v>-15442969</v>
      </c>
    </row>
    <row r="61" spans="1:7" ht="15" x14ac:dyDescent="0.35">
      <c r="A61" s="30">
        <v>43993</v>
      </c>
      <c r="B61" s="5" t="s">
        <v>77</v>
      </c>
      <c r="C61" s="5" t="s">
        <v>194</v>
      </c>
      <c r="D61" s="5" t="s">
        <v>78</v>
      </c>
      <c r="E61" s="5" t="s">
        <v>24</v>
      </c>
      <c r="F61" s="32">
        <v>-1719179</v>
      </c>
      <c r="G61" s="32">
        <v>-869512</v>
      </c>
    </row>
    <row r="62" spans="1:7" ht="15" x14ac:dyDescent="0.35">
      <c r="A62" s="30">
        <v>44355</v>
      </c>
      <c r="B62" s="5" t="s">
        <v>213</v>
      </c>
      <c r="C62" s="5" t="s">
        <v>194</v>
      </c>
      <c r="D62" s="5" t="s">
        <v>384</v>
      </c>
      <c r="E62" s="5" t="s">
        <v>66</v>
      </c>
      <c r="F62" s="32">
        <v>-786072</v>
      </c>
      <c r="G62" s="32">
        <v>-786072</v>
      </c>
    </row>
    <row r="63" spans="1:7" ht="15" x14ac:dyDescent="0.35">
      <c r="A63" s="30">
        <v>44356</v>
      </c>
      <c r="B63" s="5" t="s">
        <v>213</v>
      </c>
      <c r="C63" s="5" t="s">
        <v>194</v>
      </c>
      <c r="D63" s="5" t="s">
        <v>385</v>
      </c>
      <c r="E63" s="5" t="s">
        <v>66</v>
      </c>
      <c r="F63" s="5">
        <v>-786072</v>
      </c>
      <c r="G63" s="5">
        <v>-786072</v>
      </c>
    </row>
    <row r="64" spans="1:7" ht="15" x14ac:dyDescent="0.35">
      <c r="A64" s="30">
        <v>43868</v>
      </c>
      <c r="B64" s="5" t="s">
        <v>79</v>
      </c>
      <c r="C64" s="5" t="s">
        <v>194</v>
      </c>
      <c r="D64" s="5" t="s">
        <v>80</v>
      </c>
      <c r="E64" s="5" t="s">
        <v>24</v>
      </c>
      <c r="F64" s="32">
        <v>-194370762</v>
      </c>
      <c r="G64" s="32">
        <v>-121705</v>
      </c>
    </row>
    <row r="65" spans="1:7" ht="15" x14ac:dyDescent="0.35">
      <c r="A65" s="30">
        <v>44127</v>
      </c>
      <c r="B65" s="5" t="s">
        <v>79</v>
      </c>
      <c r="C65" s="5" t="s">
        <v>194</v>
      </c>
      <c r="D65" s="5" t="s">
        <v>81</v>
      </c>
      <c r="E65" s="5" t="s">
        <v>66</v>
      </c>
      <c r="F65" s="32">
        <v>-138415203</v>
      </c>
      <c r="G65" s="32">
        <v>-27972600</v>
      </c>
    </row>
    <row r="66" spans="1:7" ht="15" x14ac:dyDescent="0.35">
      <c r="A66" s="30">
        <v>44354</v>
      </c>
      <c r="B66" s="5" t="s">
        <v>82</v>
      </c>
      <c r="C66" s="5" t="s">
        <v>194</v>
      </c>
      <c r="D66" s="5" t="s">
        <v>386</v>
      </c>
      <c r="E66" s="5" t="s">
        <v>66</v>
      </c>
      <c r="F66" s="32">
        <v>-239615</v>
      </c>
      <c r="G66" s="32">
        <v>-239615</v>
      </c>
    </row>
    <row r="67" spans="1:7" ht="15" x14ac:dyDescent="0.35">
      <c r="A67" s="30">
        <v>44354</v>
      </c>
      <c r="B67" s="5" t="s">
        <v>82</v>
      </c>
      <c r="C67" s="5" t="s">
        <v>194</v>
      </c>
      <c r="D67" s="5" t="s">
        <v>387</v>
      </c>
      <c r="E67" s="5" t="s">
        <v>66</v>
      </c>
      <c r="F67" s="32">
        <v>-123556</v>
      </c>
      <c r="G67" s="32">
        <v>-123556</v>
      </c>
    </row>
    <row r="68" spans="1:7" ht="15" x14ac:dyDescent="0.35">
      <c r="A68" s="30">
        <v>44355</v>
      </c>
      <c r="B68" s="5" t="s">
        <v>82</v>
      </c>
      <c r="C68" s="5" t="s">
        <v>194</v>
      </c>
      <c r="D68" s="5" t="s">
        <v>388</v>
      </c>
      <c r="E68" s="5" t="s">
        <v>66</v>
      </c>
      <c r="F68" s="32">
        <v>-1361972</v>
      </c>
      <c r="G68" s="32">
        <v>-1361972</v>
      </c>
    </row>
    <row r="69" spans="1:7" ht="15" x14ac:dyDescent="0.35">
      <c r="A69" s="30">
        <v>44356</v>
      </c>
      <c r="B69" s="5" t="s">
        <v>82</v>
      </c>
      <c r="C69" s="5" t="s">
        <v>194</v>
      </c>
      <c r="D69" s="5" t="s">
        <v>389</v>
      </c>
      <c r="E69" s="5" t="s">
        <v>66</v>
      </c>
      <c r="F69" s="32">
        <v>-86826</v>
      </c>
      <c r="G69" s="32">
        <v>-86826</v>
      </c>
    </row>
    <row r="70" spans="1:7" ht="15" x14ac:dyDescent="0.35">
      <c r="A70" s="30">
        <v>44363</v>
      </c>
      <c r="B70" s="5" t="s">
        <v>82</v>
      </c>
      <c r="C70" s="5" t="s">
        <v>194</v>
      </c>
      <c r="D70" s="5" t="s">
        <v>390</v>
      </c>
      <c r="E70" s="5" t="s">
        <v>66</v>
      </c>
      <c r="F70" s="32">
        <v>-607648</v>
      </c>
      <c r="G70" s="32">
        <v>-607648</v>
      </c>
    </row>
    <row r="71" spans="1:7" ht="15" x14ac:dyDescent="0.35">
      <c r="A71" s="30">
        <v>44363</v>
      </c>
      <c r="B71" s="5" t="s">
        <v>82</v>
      </c>
      <c r="C71" s="5" t="s">
        <v>194</v>
      </c>
      <c r="D71" s="5" t="s">
        <v>391</v>
      </c>
      <c r="E71" s="5" t="s">
        <v>66</v>
      </c>
      <c r="F71" s="31">
        <v>-401676</v>
      </c>
      <c r="G71" s="31">
        <v>-401676</v>
      </c>
    </row>
    <row r="72" spans="1:7" ht="15" x14ac:dyDescent="0.35">
      <c r="A72" s="30">
        <v>44365</v>
      </c>
      <c r="B72" s="5" t="s">
        <v>82</v>
      </c>
      <c r="C72" s="5" t="s">
        <v>194</v>
      </c>
      <c r="D72" s="5" t="s">
        <v>392</v>
      </c>
      <c r="E72" s="5" t="s">
        <v>66</v>
      </c>
      <c r="F72" s="31">
        <v>-98804</v>
      </c>
      <c r="G72" s="31">
        <v>-98804</v>
      </c>
    </row>
    <row r="73" spans="1:7" ht="15" x14ac:dyDescent="0.35">
      <c r="A73" s="30">
        <v>44372</v>
      </c>
      <c r="B73" s="5" t="s">
        <v>82</v>
      </c>
      <c r="C73" s="5" t="s">
        <v>194</v>
      </c>
      <c r="D73" s="5" t="s">
        <v>393</v>
      </c>
      <c r="E73" s="5" t="s">
        <v>66</v>
      </c>
      <c r="F73" s="32">
        <v>-264058</v>
      </c>
      <c r="G73" s="32">
        <v>-264058</v>
      </c>
    </row>
    <row r="74" spans="1:7" ht="15" x14ac:dyDescent="0.35">
      <c r="A74" s="30">
        <v>44110</v>
      </c>
      <c r="B74" s="5" t="s">
        <v>83</v>
      </c>
      <c r="C74" s="5" t="s">
        <v>194</v>
      </c>
      <c r="D74" s="5" t="s">
        <v>84</v>
      </c>
      <c r="E74" s="5" t="s">
        <v>24</v>
      </c>
      <c r="F74" s="32">
        <v>-2050497</v>
      </c>
      <c r="G74" s="32">
        <v>-1978377</v>
      </c>
    </row>
    <row r="75" spans="1:7" ht="15" x14ac:dyDescent="0.35">
      <c r="A75" s="30">
        <v>44363</v>
      </c>
      <c r="B75" s="5" t="s">
        <v>83</v>
      </c>
      <c r="C75" s="5" t="s">
        <v>194</v>
      </c>
      <c r="D75" s="5" t="s">
        <v>243</v>
      </c>
      <c r="E75" s="5" t="s">
        <v>66</v>
      </c>
      <c r="F75" s="32">
        <v>-12114000000</v>
      </c>
      <c r="G75" s="32">
        <v>-12114000000</v>
      </c>
    </row>
    <row r="76" spans="1:7" ht="15" x14ac:dyDescent="0.35">
      <c r="A76" s="30">
        <v>44354</v>
      </c>
      <c r="B76" s="5" t="s">
        <v>260</v>
      </c>
      <c r="C76" s="5" t="s">
        <v>194</v>
      </c>
      <c r="D76" s="5" t="s">
        <v>394</v>
      </c>
      <c r="E76" s="5" t="s">
        <v>66</v>
      </c>
      <c r="F76" s="32">
        <v>-298284</v>
      </c>
      <c r="G76" s="32">
        <v>-298284</v>
      </c>
    </row>
    <row r="77" spans="1:7" ht="15" x14ac:dyDescent="0.35">
      <c r="A77" s="30">
        <v>44361</v>
      </c>
      <c r="B77" s="5" t="s">
        <v>260</v>
      </c>
      <c r="C77" s="5" t="s">
        <v>194</v>
      </c>
      <c r="D77" s="5" t="s">
        <v>395</v>
      </c>
      <c r="E77" s="5" t="s">
        <v>66</v>
      </c>
      <c r="F77" s="32">
        <v>-778300</v>
      </c>
      <c r="G77" s="32">
        <v>-778300</v>
      </c>
    </row>
    <row r="78" spans="1:7" ht="15" x14ac:dyDescent="0.35">
      <c r="A78" s="30">
        <v>44371</v>
      </c>
      <c r="B78" s="5" t="s">
        <v>260</v>
      </c>
      <c r="C78" s="5" t="s">
        <v>194</v>
      </c>
      <c r="D78" s="5" t="s">
        <v>396</v>
      </c>
      <c r="E78" s="5" t="s">
        <v>66</v>
      </c>
      <c r="F78" s="32">
        <v>-4200000</v>
      </c>
      <c r="G78" s="32">
        <v>-4200000</v>
      </c>
    </row>
    <row r="79" spans="1:7" ht="15" x14ac:dyDescent="0.35">
      <c r="A79" s="30">
        <v>44354</v>
      </c>
      <c r="B79" s="5" t="s">
        <v>261</v>
      </c>
      <c r="C79" s="5" t="s">
        <v>194</v>
      </c>
      <c r="D79" s="5" t="s">
        <v>397</v>
      </c>
      <c r="E79" s="5" t="s">
        <v>66</v>
      </c>
      <c r="F79" s="32">
        <v>-17578945</v>
      </c>
      <c r="G79" s="32">
        <v>-17578945</v>
      </c>
    </row>
    <row r="80" spans="1:7" ht="15" x14ac:dyDescent="0.35">
      <c r="A80" s="30">
        <v>44364</v>
      </c>
      <c r="B80" s="5" t="s">
        <v>217</v>
      </c>
      <c r="C80" s="5" t="s">
        <v>194</v>
      </c>
      <c r="D80" s="5" t="s">
        <v>398</v>
      </c>
      <c r="E80" s="5" t="s">
        <v>66</v>
      </c>
      <c r="F80" s="32">
        <v>-1231000</v>
      </c>
      <c r="G80" s="32">
        <v>-1231000</v>
      </c>
    </row>
    <row r="81" spans="1:7" ht="15" x14ac:dyDescent="0.35">
      <c r="A81" s="30">
        <v>44372</v>
      </c>
      <c r="B81" s="5" t="s">
        <v>217</v>
      </c>
      <c r="C81" s="5" t="s">
        <v>194</v>
      </c>
      <c r="D81" s="5" t="s">
        <v>399</v>
      </c>
      <c r="E81" s="5" t="s">
        <v>66</v>
      </c>
      <c r="F81" s="32">
        <v>-2019000</v>
      </c>
      <c r="G81" s="32">
        <v>-2019000</v>
      </c>
    </row>
    <row r="82" spans="1:7" ht="15" x14ac:dyDescent="0.35">
      <c r="A82" s="30">
        <v>44355</v>
      </c>
      <c r="B82" s="5" t="s">
        <v>217</v>
      </c>
      <c r="C82" s="5" t="s">
        <v>194</v>
      </c>
      <c r="D82" s="5" t="s">
        <v>400</v>
      </c>
      <c r="E82" s="5" t="s">
        <v>66</v>
      </c>
      <c r="F82" s="32">
        <v>-270000</v>
      </c>
      <c r="G82" s="32">
        <v>-270000</v>
      </c>
    </row>
    <row r="83" spans="1:7" ht="15" x14ac:dyDescent="0.35">
      <c r="A83" s="30">
        <v>44355</v>
      </c>
      <c r="B83" s="5" t="s">
        <v>262</v>
      </c>
      <c r="C83" s="5" t="s">
        <v>194</v>
      </c>
      <c r="D83" s="5" t="s">
        <v>401</v>
      </c>
      <c r="E83" s="5" t="s">
        <v>66</v>
      </c>
      <c r="F83" s="32">
        <v>-1368015</v>
      </c>
      <c r="G83" s="32">
        <v>-1368015</v>
      </c>
    </row>
    <row r="84" spans="1:7" ht="15" x14ac:dyDescent="0.35">
      <c r="A84" s="30">
        <v>44355</v>
      </c>
      <c r="B84" s="5" t="s">
        <v>262</v>
      </c>
      <c r="C84" s="5" t="s">
        <v>194</v>
      </c>
      <c r="D84" s="5" t="s">
        <v>402</v>
      </c>
      <c r="E84" s="5" t="s">
        <v>66</v>
      </c>
      <c r="F84" s="32">
        <v>-4140000</v>
      </c>
      <c r="G84" s="32">
        <v>-4140000</v>
      </c>
    </row>
    <row r="85" spans="1:7" ht="15" x14ac:dyDescent="0.35">
      <c r="A85" s="30">
        <v>43906</v>
      </c>
      <c r="B85" s="5" t="s">
        <v>85</v>
      </c>
      <c r="C85" s="5" t="s">
        <v>194</v>
      </c>
      <c r="D85" s="5" t="s">
        <v>86</v>
      </c>
      <c r="E85" s="5" t="s">
        <v>66</v>
      </c>
      <c r="F85" s="32">
        <v>-136000</v>
      </c>
      <c r="G85" s="32">
        <v>-136000</v>
      </c>
    </row>
    <row r="86" spans="1:7" ht="15" x14ac:dyDescent="0.35">
      <c r="A86" s="30">
        <v>44364</v>
      </c>
      <c r="B86" s="5" t="s">
        <v>85</v>
      </c>
      <c r="C86" s="5" t="s">
        <v>194</v>
      </c>
      <c r="D86" s="5" t="s">
        <v>403</v>
      </c>
      <c r="E86" s="5" t="s">
        <v>24</v>
      </c>
      <c r="F86" s="32">
        <v>-3107390</v>
      </c>
      <c r="G86" s="32">
        <v>-3119899</v>
      </c>
    </row>
    <row r="87" spans="1:7" ht="15" x14ac:dyDescent="0.35">
      <c r="A87" s="30">
        <v>44361</v>
      </c>
      <c r="B87" s="5" t="s">
        <v>87</v>
      </c>
      <c r="C87" s="5" t="s">
        <v>194</v>
      </c>
      <c r="D87" s="5" t="s">
        <v>404</v>
      </c>
      <c r="E87" s="5" t="s">
        <v>66</v>
      </c>
      <c r="F87" s="32">
        <v>-1165000</v>
      </c>
      <c r="G87" s="32">
        <v>-1165000</v>
      </c>
    </row>
    <row r="88" spans="1:7" ht="15" x14ac:dyDescent="0.35">
      <c r="A88" s="30">
        <v>44362</v>
      </c>
      <c r="B88" s="5" t="s">
        <v>87</v>
      </c>
      <c r="C88" s="5" t="s">
        <v>194</v>
      </c>
      <c r="D88" s="5" t="s">
        <v>405</v>
      </c>
      <c r="E88" s="5" t="s">
        <v>66</v>
      </c>
      <c r="F88" s="32">
        <v>-702000</v>
      </c>
      <c r="G88" s="32">
        <v>-702000</v>
      </c>
    </row>
    <row r="89" spans="1:7" ht="15" x14ac:dyDescent="0.35">
      <c r="A89" s="30">
        <v>44356</v>
      </c>
      <c r="B89" s="5" t="s">
        <v>87</v>
      </c>
      <c r="C89" s="5" t="s">
        <v>194</v>
      </c>
      <c r="D89" s="5" t="s">
        <v>406</v>
      </c>
      <c r="E89" s="5" t="s">
        <v>66</v>
      </c>
      <c r="F89" s="32">
        <v>-37600000</v>
      </c>
      <c r="G89" s="32">
        <v>-37600000</v>
      </c>
    </row>
    <row r="90" spans="1:7" ht="15" x14ac:dyDescent="0.35">
      <c r="A90" s="30">
        <v>44356</v>
      </c>
      <c r="B90" s="5" t="s">
        <v>87</v>
      </c>
      <c r="C90" s="5" t="s">
        <v>194</v>
      </c>
      <c r="D90" s="5" t="s">
        <v>407</v>
      </c>
      <c r="E90" s="5" t="s">
        <v>66</v>
      </c>
      <c r="F90" s="32">
        <v>-725000</v>
      </c>
      <c r="G90" s="32">
        <v>-725000</v>
      </c>
    </row>
    <row r="91" spans="1:7" ht="15" x14ac:dyDescent="0.35">
      <c r="A91" s="30">
        <v>44356</v>
      </c>
      <c r="B91" s="5" t="s">
        <v>87</v>
      </c>
      <c r="C91" s="5" t="s">
        <v>194</v>
      </c>
      <c r="D91" s="5" t="s">
        <v>408</v>
      </c>
      <c r="E91" s="5" t="s">
        <v>66</v>
      </c>
      <c r="F91" s="32">
        <v>-2440000</v>
      </c>
      <c r="G91" s="32">
        <v>-2440000</v>
      </c>
    </row>
    <row r="92" spans="1:7" ht="15" x14ac:dyDescent="0.35">
      <c r="A92" s="30">
        <v>44354</v>
      </c>
      <c r="B92" s="5" t="s">
        <v>263</v>
      </c>
      <c r="C92" s="5" t="s">
        <v>194</v>
      </c>
      <c r="D92" s="5" t="s">
        <v>409</v>
      </c>
      <c r="E92" s="5" t="s">
        <v>66</v>
      </c>
      <c r="F92" s="32">
        <v>-216000</v>
      </c>
      <c r="G92" s="32">
        <v>-216000</v>
      </c>
    </row>
    <row r="93" spans="1:7" ht="15" x14ac:dyDescent="0.35">
      <c r="A93" s="30">
        <v>44368</v>
      </c>
      <c r="B93" s="5" t="s">
        <v>263</v>
      </c>
      <c r="C93" s="5" t="s">
        <v>194</v>
      </c>
      <c r="D93" s="5" t="s">
        <v>410</v>
      </c>
      <c r="E93" s="5" t="s">
        <v>66</v>
      </c>
      <c r="F93" s="32">
        <v>-895000</v>
      </c>
      <c r="G93" s="32">
        <v>-895000</v>
      </c>
    </row>
    <row r="94" spans="1:7" ht="15" x14ac:dyDescent="0.35">
      <c r="A94" s="30">
        <v>44369</v>
      </c>
      <c r="B94" s="5" t="s">
        <v>263</v>
      </c>
      <c r="C94" s="5" t="s">
        <v>194</v>
      </c>
      <c r="D94" s="5" t="s">
        <v>411</v>
      </c>
      <c r="E94" s="5" t="s">
        <v>66</v>
      </c>
      <c r="F94" s="32">
        <v>-203500</v>
      </c>
      <c r="G94" s="32">
        <v>-203500</v>
      </c>
    </row>
    <row r="95" spans="1:7" ht="15" x14ac:dyDescent="0.35">
      <c r="A95" s="30">
        <v>44370</v>
      </c>
      <c r="B95" s="5" t="s">
        <v>263</v>
      </c>
      <c r="C95" s="5" t="s">
        <v>194</v>
      </c>
      <c r="D95" s="5" t="s">
        <v>412</v>
      </c>
      <c r="E95" s="5" t="s">
        <v>66</v>
      </c>
      <c r="F95" s="31">
        <v>-680000</v>
      </c>
      <c r="G95" s="31">
        <v>-595000</v>
      </c>
    </row>
    <row r="96" spans="1:7" ht="15" x14ac:dyDescent="0.35">
      <c r="A96" s="30">
        <v>44371</v>
      </c>
      <c r="B96" s="5" t="s">
        <v>263</v>
      </c>
      <c r="C96" s="5" t="s">
        <v>194</v>
      </c>
      <c r="D96" s="5" t="s">
        <v>413</v>
      </c>
      <c r="E96" s="5" t="s">
        <v>66</v>
      </c>
      <c r="F96" s="31">
        <v>-295000</v>
      </c>
      <c r="G96" s="31">
        <v>-295000</v>
      </c>
    </row>
    <row r="97" spans="1:7" ht="15" x14ac:dyDescent="0.35">
      <c r="A97" s="30">
        <v>44377</v>
      </c>
      <c r="B97" s="5" t="s">
        <v>264</v>
      </c>
      <c r="C97" s="5" t="s">
        <v>194</v>
      </c>
      <c r="D97" s="5" t="s">
        <v>414</v>
      </c>
      <c r="E97" s="5" t="s">
        <v>66</v>
      </c>
      <c r="F97" s="31">
        <v>-1969000</v>
      </c>
      <c r="G97" s="31">
        <v>-1969000</v>
      </c>
    </row>
    <row r="98" spans="1:7" ht="15" x14ac:dyDescent="0.35">
      <c r="A98" s="30">
        <v>43844</v>
      </c>
      <c r="B98" s="5" t="s">
        <v>88</v>
      </c>
      <c r="C98" s="5" t="s">
        <v>194</v>
      </c>
      <c r="D98" s="5" t="s">
        <v>227</v>
      </c>
      <c r="E98" s="5" t="s">
        <v>24</v>
      </c>
      <c r="F98" s="32">
        <v>-12876856</v>
      </c>
      <c r="G98" s="32">
        <v>-50455</v>
      </c>
    </row>
    <row r="99" spans="1:7" ht="15" x14ac:dyDescent="0.35">
      <c r="A99" s="30">
        <v>43889</v>
      </c>
      <c r="B99" s="5" t="s">
        <v>88</v>
      </c>
      <c r="C99" s="5" t="s">
        <v>194</v>
      </c>
      <c r="D99" s="5" t="s">
        <v>228</v>
      </c>
      <c r="E99" s="5" t="s">
        <v>24</v>
      </c>
      <c r="F99" s="32">
        <v>-7209616</v>
      </c>
      <c r="G99" s="32">
        <v>-161325</v>
      </c>
    </row>
    <row r="100" spans="1:7" ht="15" x14ac:dyDescent="0.35">
      <c r="A100" s="30">
        <v>44196</v>
      </c>
      <c r="B100" s="5" t="s">
        <v>88</v>
      </c>
      <c r="C100" s="5" t="s">
        <v>194</v>
      </c>
      <c r="D100" s="5"/>
      <c r="E100" s="5" t="s">
        <v>24</v>
      </c>
      <c r="F100" s="32">
        <v>217412</v>
      </c>
      <c r="G100" s="32">
        <v>211766</v>
      </c>
    </row>
    <row r="101" spans="1:7" ht="15" x14ac:dyDescent="0.35">
      <c r="A101" s="30">
        <v>44362</v>
      </c>
      <c r="B101" s="5" t="s">
        <v>89</v>
      </c>
      <c r="C101" s="5" t="s">
        <v>194</v>
      </c>
      <c r="D101" s="5" t="s">
        <v>415</v>
      </c>
      <c r="E101" s="5" t="s">
        <v>66</v>
      </c>
      <c r="F101" s="32">
        <v>-1914000</v>
      </c>
      <c r="G101" s="32">
        <v>-1914000</v>
      </c>
    </row>
    <row r="102" spans="1:7" ht="15" x14ac:dyDescent="0.35">
      <c r="A102" s="30">
        <v>44334</v>
      </c>
      <c r="B102" s="5" t="s">
        <v>90</v>
      </c>
      <c r="C102" s="5" t="s">
        <v>194</v>
      </c>
      <c r="D102" s="5" t="s">
        <v>416</v>
      </c>
      <c r="E102" s="5" t="s">
        <v>66</v>
      </c>
      <c r="F102" s="32">
        <v>-2400000</v>
      </c>
      <c r="G102" s="32">
        <v>-2400000</v>
      </c>
    </row>
    <row r="103" spans="1:7" ht="15" x14ac:dyDescent="0.35">
      <c r="A103" s="30">
        <v>44359</v>
      </c>
      <c r="B103" s="5" t="s">
        <v>91</v>
      </c>
      <c r="C103" s="5" t="s">
        <v>194</v>
      </c>
      <c r="D103" s="5" t="s">
        <v>417</v>
      </c>
      <c r="E103" s="5" t="s">
        <v>66</v>
      </c>
      <c r="F103" s="32">
        <v>-1228980</v>
      </c>
      <c r="G103" s="32">
        <v>-1228980</v>
      </c>
    </row>
    <row r="104" spans="1:7" ht="15" x14ac:dyDescent="0.35">
      <c r="A104" s="30">
        <v>44356</v>
      </c>
      <c r="B104" s="5" t="s">
        <v>91</v>
      </c>
      <c r="C104" s="5" t="s">
        <v>194</v>
      </c>
      <c r="D104" s="5" t="s">
        <v>418</v>
      </c>
      <c r="E104" s="5" t="s">
        <v>66</v>
      </c>
      <c r="F104" s="32">
        <v>-12830090</v>
      </c>
      <c r="G104" s="32">
        <v>-12830090</v>
      </c>
    </row>
    <row r="105" spans="1:7" ht="15" x14ac:dyDescent="0.35">
      <c r="A105" s="30">
        <v>44214</v>
      </c>
      <c r="B105" s="5" t="s">
        <v>91</v>
      </c>
      <c r="C105" s="5" t="s">
        <v>194</v>
      </c>
      <c r="D105" s="5" t="s">
        <v>237</v>
      </c>
      <c r="E105" s="5" t="s">
        <v>66</v>
      </c>
      <c r="F105" s="32">
        <v>-21204221</v>
      </c>
      <c r="G105" s="32">
        <v>-1</v>
      </c>
    </row>
    <row r="106" spans="1:7" ht="15" x14ac:dyDescent="0.35">
      <c r="A106" s="30">
        <v>44372</v>
      </c>
      <c r="B106" s="5" t="s">
        <v>92</v>
      </c>
      <c r="C106" s="5" t="s">
        <v>194</v>
      </c>
      <c r="D106" s="5" t="s">
        <v>419</v>
      </c>
      <c r="E106" s="5" t="s">
        <v>66</v>
      </c>
      <c r="F106" s="5">
        <v>-8636000</v>
      </c>
      <c r="G106" s="5">
        <v>-8636000</v>
      </c>
    </row>
    <row r="107" spans="1:7" ht="15" x14ac:dyDescent="0.35">
      <c r="A107" s="30">
        <v>44356</v>
      </c>
      <c r="B107" s="5" t="s">
        <v>92</v>
      </c>
      <c r="C107" s="5" t="s">
        <v>194</v>
      </c>
      <c r="D107" s="5" t="s">
        <v>420</v>
      </c>
      <c r="E107" s="5" t="s">
        <v>66</v>
      </c>
      <c r="F107" s="5">
        <v>-1180000</v>
      </c>
      <c r="G107" s="5">
        <v>-1180000</v>
      </c>
    </row>
    <row r="108" spans="1:7" ht="15" x14ac:dyDescent="0.35">
      <c r="A108" s="30">
        <v>44358</v>
      </c>
      <c r="B108" s="5" t="s">
        <v>92</v>
      </c>
      <c r="C108" s="5" t="s">
        <v>194</v>
      </c>
      <c r="D108" s="5" t="s">
        <v>421</v>
      </c>
      <c r="E108" s="5" t="s">
        <v>66</v>
      </c>
      <c r="F108" s="32">
        <v>-8540000</v>
      </c>
      <c r="G108" s="32">
        <v>-8540000</v>
      </c>
    </row>
    <row r="109" spans="1:7" ht="15" x14ac:dyDescent="0.35">
      <c r="A109" s="30">
        <v>44368</v>
      </c>
      <c r="B109" s="5" t="s">
        <v>265</v>
      </c>
      <c r="C109" s="5" t="s">
        <v>194</v>
      </c>
      <c r="D109" s="5" t="s">
        <v>422</v>
      </c>
      <c r="E109" s="5" t="s">
        <v>66</v>
      </c>
      <c r="F109" s="32">
        <v>-18700000</v>
      </c>
      <c r="G109" s="32">
        <v>-18700000</v>
      </c>
    </row>
    <row r="110" spans="1:7" ht="15" x14ac:dyDescent="0.35">
      <c r="A110" s="30">
        <v>44134</v>
      </c>
      <c r="B110" s="5" t="s">
        <v>224</v>
      </c>
      <c r="C110" s="5" t="s">
        <v>194</v>
      </c>
      <c r="D110" s="5"/>
      <c r="E110" s="5" t="s">
        <v>24</v>
      </c>
      <c r="F110" s="31">
        <v>70</v>
      </c>
      <c r="G110" s="31">
        <v>68</v>
      </c>
    </row>
    <row r="111" spans="1:7" ht="15" x14ac:dyDescent="0.35">
      <c r="A111" s="30">
        <v>44196</v>
      </c>
      <c r="B111" s="5" t="s">
        <v>224</v>
      </c>
      <c r="C111" s="5" t="s">
        <v>194</v>
      </c>
      <c r="D111" s="5"/>
      <c r="E111" s="5" t="s">
        <v>24</v>
      </c>
      <c r="F111" s="31">
        <v>-69</v>
      </c>
      <c r="G111" s="31">
        <v>-68</v>
      </c>
    </row>
    <row r="112" spans="1:7" ht="15" x14ac:dyDescent="0.35">
      <c r="A112" s="30">
        <v>44347</v>
      </c>
      <c r="B112" s="5" t="s">
        <v>224</v>
      </c>
      <c r="C112" s="5" t="s">
        <v>194</v>
      </c>
      <c r="D112" s="5"/>
      <c r="E112" s="5" t="s">
        <v>24</v>
      </c>
      <c r="F112" s="31">
        <v>68</v>
      </c>
      <c r="G112" s="31">
        <v>68</v>
      </c>
    </row>
    <row r="113" spans="1:7" ht="15" x14ac:dyDescent="0.35">
      <c r="A113" s="30">
        <v>44377</v>
      </c>
      <c r="B113" s="5" t="s">
        <v>224</v>
      </c>
      <c r="C113" s="5" t="s">
        <v>194</v>
      </c>
      <c r="D113" s="5"/>
      <c r="E113" s="5" t="s">
        <v>24</v>
      </c>
      <c r="F113" s="31">
        <v>68</v>
      </c>
      <c r="G113" s="31">
        <v>68</v>
      </c>
    </row>
    <row r="114" spans="1:7" ht="15" x14ac:dyDescent="0.35">
      <c r="A114" s="30">
        <v>44377</v>
      </c>
      <c r="B114" s="5" t="s">
        <v>224</v>
      </c>
      <c r="C114" s="5" t="s">
        <v>194</v>
      </c>
      <c r="D114" s="5"/>
      <c r="E114" s="5" t="s">
        <v>24</v>
      </c>
      <c r="F114" s="5">
        <v>68</v>
      </c>
      <c r="G114" s="5">
        <v>68</v>
      </c>
    </row>
    <row r="115" spans="1:7" ht="15" x14ac:dyDescent="0.35">
      <c r="A115" s="30">
        <v>44361</v>
      </c>
      <c r="B115" s="5" t="s">
        <v>266</v>
      </c>
      <c r="C115" s="5" t="s">
        <v>194</v>
      </c>
      <c r="D115" s="5" t="s">
        <v>423</v>
      </c>
      <c r="E115" s="5" t="s">
        <v>66</v>
      </c>
      <c r="F115" s="32">
        <v>-342837</v>
      </c>
      <c r="G115" s="32">
        <v>-342837</v>
      </c>
    </row>
    <row r="116" spans="1:7" ht="15" x14ac:dyDescent="0.35">
      <c r="A116" s="30">
        <v>44368</v>
      </c>
      <c r="B116" s="5" t="s">
        <v>267</v>
      </c>
      <c r="C116" s="5" t="s">
        <v>194</v>
      </c>
      <c r="D116" s="5" t="s">
        <v>424</v>
      </c>
      <c r="E116" s="5" t="s">
        <v>66</v>
      </c>
      <c r="F116" s="5">
        <v>-450000</v>
      </c>
      <c r="G116" s="5">
        <v>-450000</v>
      </c>
    </row>
    <row r="117" spans="1:7" ht="15" x14ac:dyDescent="0.35">
      <c r="A117" s="30">
        <v>44371</v>
      </c>
      <c r="B117" s="5" t="s">
        <v>267</v>
      </c>
      <c r="C117" s="5" t="s">
        <v>194</v>
      </c>
      <c r="D117" s="5" t="s">
        <v>425</v>
      </c>
      <c r="E117" s="5" t="s">
        <v>66</v>
      </c>
      <c r="F117" s="32">
        <v>-658000</v>
      </c>
      <c r="G117" s="32">
        <v>-658000</v>
      </c>
    </row>
    <row r="118" spans="1:7" ht="15" x14ac:dyDescent="0.35">
      <c r="A118" s="30">
        <v>44365</v>
      </c>
      <c r="B118" s="5" t="s">
        <v>267</v>
      </c>
      <c r="C118" s="5" t="s">
        <v>194</v>
      </c>
      <c r="D118" s="5" t="s">
        <v>426</v>
      </c>
      <c r="E118" s="5" t="s">
        <v>66</v>
      </c>
      <c r="F118" s="31">
        <v>-3948000</v>
      </c>
      <c r="G118" s="5">
        <v>-3948000</v>
      </c>
    </row>
    <row r="119" spans="1:7" ht="15" x14ac:dyDescent="0.35">
      <c r="A119" s="30">
        <v>44361</v>
      </c>
      <c r="B119" s="5" t="s">
        <v>268</v>
      </c>
      <c r="C119" s="5" t="s">
        <v>194</v>
      </c>
      <c r="D119" s="5" t="s">
        <v>427</v>
      </c>
      <c r="E119" s="5" t="s">
        <v>66</v>
      </c>
      <c r="F119" s="32">
        <v>-265010460</v>
      </c>
      <c r="G119" s="32">
        <v>-265010460</v>
      </c>
    </row>
    <row r="120" spans="1:7" ht="15" x14ac:dyDescent="0.35">
      <c r="A120" s="30">
        <v>44371</v>
      </c>
      <c r="B120" s="5" t="s">
        <v>269</v>
      </c>
      <c r="C120" s="5" t="s">
        <v>194</v>
      </c>
      <c r="D120" s="5" t="s">
        <v>428</v>
      </c>
      <c r="E120" s="5" t="s">
        <v>24</v>
      </c>
      <c r="F120" s="32">
        <v>-3739285</v>
      </c>
      <c r="G120" s="32">
        <v>-3718754</v>
      </c>
    </row>
    <row r="121" spans="1:7" ht="15" x14ac:dyDescent="0.35">
      <c r="A121" s="30">
        <v>44362</v>
      </c>
      <c r="B121" s="5" t="s">
        <v>270</v>
      </c>
      <c r="C121" s="5" t="s">
        <v>194</v>
      </c>
      <c r="D121" s="5" t="s">
        <v>429</v>
      </c>
      <c r="E121" s="5" t="s">
        <v>66</v>
      </c>
      <c r="F121" s="32">
        <v>-1538000</v>
      </c>
      <c r="G121" s="32">
        <v>-1538000</v>
      </c>
    </row>
    <row r="122" spans="1:7" ht="15" x14ac:dyDescent="0.35">
      <c r="A122" s="30">
        <v>44356</v>
      </c>
      <c r="B122" s="5" t="s">
        <v>271</v>
      </c>
      <c r="C122" s="5" t="s">
        <v>194</v>
      </c>
      <c r="D122" s="5" t="s">
        <v>430</v>
      </c>
      <c r="E122" s="5" t="s">
        <v>66</v>
      </c>
      <c r="F122" s="32">
        <v>-63100000</v>
      </c>
      <c r="G122" s="32">
        <v>-31550000</v>
      </c>
    </row>
    <row r="123" spans="1:7" ht="15" x14ac:dyDescent="0.35">
      <c r="A123" s="30">
        <v>44369</v>
      </c>
      <c r="B123" s="5" t="s">
        <v>93</v>
      </c>
      <c r="C123" s="5" t="s">
        <v>194</v>
      </c>
      <c r="D123" s="5" t="s">
        <v>431</v>
      </c>
      <c r="E123" s="5" t="s">
        <v>66</v>
      </c>
      <c r="F123" s="32">
        <v>-2124500</v>
      </c>
      <c r="G123" s="32">
        <v>-2124500</v>
      </c>
    </row>
    <row r="124" spans="1:7" ht="15" x14ac:dyDescent="0.35">
      <c r="A124" s="30">
        <v>44369</v>
      </c>
      <c r="B124" s="5" t="s">
        <v>93</v>
      </c>
      <c r="C124" s="5" t="s">
        <v>194</v>
      </c>
      <c r="D124" s="5" t="s">
        <v>432</v>
      </c>
      <c r="E124" s="5" t="s">
        <v>66</v>
      </c>
      <c r="F124" s="32">
        <v>-721000</v>
      </c>
      <c r="G124" s="32">
        <v>-721000</v>
      </c>
    </row>
    <row r="125" spans="1:7" ht="15" x14ac:dyDescent="0.35">
      <c r="A125" s="30">
        <v>44369</v>
      </c>
      <c r="B125" s="5" t="s">
        <v>93</v>
      </c>
      <c r="C125" s="5" t="s">
        <v>194</v>
      </c>
      <c r="D125" s="5" t="s">
        <v>433</v>
      </c>
      <c r="E125" s="5" t="s">
        <v>66</v>
      </c>
      <c r="F125" s="5">
        <v>-1253500</v>
      </c>
      <c r="G125" s="5">
        <v>-1253500</v>
      </c>
    </row>
    <row r="126" spans="1:7" ht="15" x14ac:dyDescent="0.35">
      <c r="A126" s="30">
        <v>44369</v>
      </c>
      <c r="B126" s="5" t="s">
        <v>93</v>
      </c>
      <c r="C126" s="5" t="s">
        <v>194</v>
      </c>
      <c r="D126" s="5" t="s">
        <v>434</v>
      </c>
      <c r="E126" s="5" t="s">
        <v>66</v>
      </c>
      <c r="F126" s="32">
        <v>-1449500</v>
      </c>
      <c r="G126" s="32">
        <v>-1449500</v>
      </c>
    </row>
    <row r="127" spans="1:7" ht="15" x14ac:dyDescent="0.35">
      <c r="A127" s="30">
        <v>44369</v>
      </c>
      <c r="B127" s="5" t="s">
        <v>93</v>
      </c>
      <c r="C127" s="5" t="s">
        <v>194</v>
      </c>
      <c r="D127" s="5" t="s">
        <v>435</v>
      </c>
      <c r="E127" s="5" t="s">
        <v>66</v>
      </c>
      <c r="F127" s="32">
        <v>-1342500</v>
      </c>
      <c r="G127" s="32">
        <v>-1342500</v>
      </c>
    </row>
    <row r="128" spans="1:7" ht="15" x14ac:dyDescent="0.35">
      <c r="A128" s="30">
        <v>44369</v>
      </c>
      <c r="B128" s="5" t="s">
        <v>93</v>
      </c>
      <c r="C128" s="5" t="s">
        <v>194</v>
      </c>
      <c r="D128" s="5" t="s">
        <v>436</v>
      </c>
      <c r="E128" s="5" t="s">
        <v>66</v>
      </c>
      <c r="F128" s="31">
        <v>-609000</v>
      </c>
      <c r="G128" s="31">
        <v>-609000</v>
      </c>
    </row>
    <row r="129" spans="1:7" ht="15" x14ac:dyDescent="0.35">
      <c r="A129" s="30">
        <v>44369</v>
      </c>
      <c r="B129" s="5" t="s">
        <v>93</v>
      </c>
      <c r="C129" s="5" t="s">
        <v>194</v>
      </c>
      <c r="D129" s="5" t="s">
        <v>437</v>
      </c>
      <c r="E129" s="5" t="s">
        <v>66</v>
      </c>
      <c r="F129" s="5">
        <v>-822000</v>
      </c>
      <c r="G129" s="5">
        <v>-822000</v>
      </c>
    </row>
    <row r="130" spans="1:7" ht="15" x14ac:dyDescent="0.35">
      <c r="A130" s="30">
        <v>44369</v>
      </c>
      <c r="B130" s="5" t="s">
        <v>93</v>
      </c>
      <c r="C130" s="5" t="s">
        <v>194</v>
      </c>
      <c r="D130" s="5" t="s">
        <v>438</v>
      </c>
      <c r="E130" s="5" t="s">
        <v>66</v>
      </c>
      <c r="F130" s="5">
        <v>-2485000</v>
      </c>
      <c r="G130" s="5">
        <v>-2485000</v>
      </c>
    </row>
    <row r="131" spans="1:7" ht="15" x14ac:dyDescent="0.35">
      <c r="A131" s="30">
        <v>44369</v>
      </c>
      <c r="B131" s="5" t="s">
        <v>93</v>
      </c>
      <c r="C131" s="5" t="s">
        <v>194</v>
      </c>
      <c r="D131" s="5" t="s">
        <v>439</v>
      </c>
      <c r="E131" s="5" t="s">
        <v>66</v>
      </c>
      <c r="F131" s="5">
        <v>-4935000</v>
      </c>
      <c r="G131" s="5">
        <v>-4935000</v>
      </c>
    </row>
    <row r="132" spans="1:7" ht="15" x14ac:dyDescent="0.35">
      <c r="A132" s="30">
        <v>44348</v>
      </c>
      <c r="B132" s="5" t="s">
        <v>94</v>
      </c>
      <c r="C132" s="5" t="s">
        <v>194</v>
      </c>
      <c r="D132" s="5" t="s">
        <v>440</v>
      </c>
      <c r="E132" s="5" t="s">
        <v>66</v>
      </c>
      <c r="F132" s="5">
        <v>-1014000</v>
      </c>
      <c r="G132" s="5">
        <v>-1014000</v>
      </c>
    </row>
    <row r="133" spans="1:7" ht="15" x14ac:dyDescent="0.35">
      <c r="A133" s="30">
        <v>44348</v>
      </c>
      <c r="B133" s="5" t="s">
        <v>94</v>
      </c>
      <c r="C133" s="5" t="s">
        <v>194</v>
      </c>
      <c r="D133" s="5" t="s">
        <v>441</v>
      </c>
      <c r="E133" s="5" t="s">
        <v>66</v>
      </c>
      <c r="F133" s="31">
        <v>-1484000</v>
      </c>
      <c r="G133" s="31">
        <v>-1484000</v>
      </c>
    </row>
    <row r="134" spans="1:7" ht="15" x14ac:dyDescent="0.35">
      <c r="A134" s="30">
        <v>44348</v>
      </c>
      <c r="B134" s="5" t="s">
        <v>94</v>
      </c>
      <c r="C134" s="5" t="s">
        <v>194</v>
      </c>
      <c r="D134" s="5" t="s">
        <v>442</v>
      </c>
      <c r="E134" s="5" t="s">
        <v>66</v>
      </c>
      <c r="F134" s="5">
        <v>-24000</v>
      </c>
      <c r="G134" s="5">
        <v>-24000</v>
      </c>
    </row>
    <row r="135" spans="1:7" ht="15" x14ac:dyDescent="0.35">
      <c r="A135" s="30">
        <v>44348</v>
      </c>
      <c r="B135" s="5" t="s">
        <v>94</v>
      </c>
      <c r="C135" s="5" t="s">
        <v>194</v>
      </c>
      <c r="D135" s="5" t="s">
        <v>443</v>
      </c>
      <c r="E135" s="5" t="s">
        <v>66</v>
      </c>
      <c r="F135" s="31">
        <v>-50000</v>
      </c>
      <c r="G135" s="31">
        <v>-50000</v>
      </c>
    </row>
    <row r="136" spans="1:7" ht="15" x14ac:dyDescent="0.35">
      <c r="A136" s="30">
        <v>44348</v>
      </c>
      <c r="B136" s="5" t="s">
        <v>94</v>
      </c>
      <c r="C136" s="5" t="s">
        <v>194</v>
      </c>
      <c r="D136" s="5" t="s">
        <v>444</v>
      </c>
      <c r="E136" s="5" t="s">
        <v>66</v>
      </c>
      <c r="F136" s="31">
        <v>-637000</v>
      </c>
      <c r="G136" s="31">
        <v>-637000</v>
      </c>
    </row>
    <row r="137" spans="1:7" ht="15" x14ac:dyDescent="0.35">
      <c r="A137" s="30">
        <v>44348</v>
      </c>
      <c r="B137" s="5" t="s">
        <v>94</v>
      </c>
      <c r="C137" s="5" t="s">
        <v>194</v>
      </c>
      <c r="D137" s="5" t="s">
        <v>445</v>
      </c>
      <c r="E137" s="5" t="s">
        <v>66</v>
      </c>
      <c r="F137" s="5">
        <v>-157500</v>
      </c>
      <c r="G137" s="5">
        <v>-157500</v>
      </c>
    </row>
    <row r="138" spans="1:7" ht="15" x14ac:dyDescent="0.35">
      <c r="A138" s="30">
        <v>44349</v>
      </c>
      <c r="B138" s="5" t="s">
        <v>94</v>
      </c>
      <c r="C138" s="5" t="s">
        <v>194</v>
      </c>
      <c r="D138" s="5" t="s">
        <v>446</v>
      </c>
      <c r="E138" s="5" t="s">
        <v>66</v>
      </c>
      <c r="F138" s="31">
        <v>-3190000</v>
      </c>
      <c r="G138" s="31">
        <v>-3190000</v>
      </c>
    </row>
    <row r="139" spans="1:7" ht="15" x14ac:dyDescent="0.35">
      <c r="A139" s="30">
        <v>44350</v>
      </c>
      <c r="B139" s="5" t="s">
        <v>94</v>
      </c>
      <c r="C139" s="5" t="s">
        <v>194</v>
      </c>
      <c r="D139" s="5" t="s">
        <v>447</v>
      </c>
      <c r="E139" s="5" t="s">
        <v>66</v>
      </c>
      <c r="F139" s="5">
        <v>-175000</v>
      </c>
      <c r="G139" s="5">
        <v>-175000</v>
      </c>
    </row>
    <row r="140" spans="1:7" ht="15" x14ac:dyDescent="0.35">
      <c r="A140" s="30">
        <v>44350</v>
      </c>
      <c r="B140" s="5" t="s">
        <v>94</v>
      </c>
      <c r="C140" s="5" t="s">
        <v>194</v>
      </c>
      <c r="D140" s="5" t="s">
        <v>448</v>
      </c>
      <c r="E140" s="5" t="s">
        <v>66</v>
      </c>
      <c r="F140" s="31">
        <v>-49000</v>
      </c>
      <c r="G140" s="31">
        <v>-49000</v>
      </c>
    </row>
    <row r="141" spans="1:7" ht="15" x14ac:dyDescent="0.35">
      <c r="A141" s="30">
        <v>44350</v>
      </c>
      <c r="B141" s="5" t="s">
        <v>94</v>
      </c>
      <c r="C141" s="5" t="s">
        <v>194</v>
      </c>
      <c r="D141" s="5" t="s">
        <v>449</v>
      </c>
      <c r="E141" s="5" t="s">
        <v>66</v>
      </c>
      <c r="F141" s="32">
        <v>-68500</v>
      </c>
      <c r="G141" s="32">
        <v>-68500</v>
      </c>
    </row>
    <row r="142" spans="1:7" ht="15" x14ac:dyDescent="0.35">
      <c r="A142" s="30">
        <v>44354</v>
      </c>
      <c r="B142" s="5" t="s">
        <v>94</v>
      </c>
      <c r="C142" s="5" t="s">
        <v>194</v>
      </c>
      <c r="D142" s="5" t="s">
        <v>450</v>
      </c>
      <c r="E142" s="5" t="s">
        <v>66</v>
      </c>
      <c r="F142" s="32">
        <v>-652500</v>
      </c>
      <c r="G142" s="32">
        <v>-652500</v>
      </c>
    </row>
    <row r="143" spans="1:7" ht="15" x14ac:dyDescent="0.35">
      <c r="A143" s="30">
        <v>44358</v>
      </c>
      <c r="B143" s="5" t="s">
        <v>94</v>
      </c>
      <c r="C143" s="5" t="s">
        <v>194</v>
      </c>
      <c r="D143" s="5" t="s">
        <v>451</v>
      </c>
      <c r="E143" s="5" t="s">
        <v>66</v>
      </c>
      <c r="F143" s="32">
        <v>-385000</v>
      </c>
      <c r="G143" s="32">
        <v>-385000</v>
      </c>
    </row>
    <row r="144" spans="1:7" ht="15" x14ac:dyDescent="0.35">
      <c r="A144" s="30">
        <v>44364</v>
      </c>
      <c r="B144" s="5" t="s">
        <v>94</v>
      </c>
      <c r="C144" s="5" t="s">
        <v>194</v>
      </c>
      <c r="D144" s="5" t="s">
        <v>452</v>
      </c>
      <c r="E144" s="5" t="s">
        <v>66</v>
      </c>
      <c r="F144" s="32">
        <v>-455000</v>
      </c>
      <c r="G144" s="32">
        <v>-455000</v>
      </c>
    </row>
    <row r="145" spans="1:7" ht="15" x14ac:dyDescent="0.35">
      <c r="A145" s="30">
        <v>44364</v>
      </c>
      <c r="B145" s="5" t="s">
        <v>94</v>
      </c>
      <c r="C145" s="5" t="s">
        <v>194</v>
      </c>
      <c r="D145" s="5" t="s">
        <v>453</v>
      </c>
      <c r="E145" s="5" t="s">
        <v>66</v>
      </c>
      <c r="F145" s="31">
        <v>-30000</v>
      </c>
      <c r="G145" s="31">
        <v>-30000</v>
      </c>
    </row>
    <row r="146" spans="1:7" ht="15" x14ac:dyDescent="0.35">
      <c r="A146" s="30">
        <v>44365</v>
      </c>
      <c r="B146" s="5" t="s">
        <v>94</v>
      </c>
      <c r="C146" s="5" t="s">
        <v>194</v>
      </c>
      <c r="D146" s="5" t="s">
        <v>454</v>
      </c>
      <c r="E146" s="5" t="s">
        <v>66</v>
      </c>
      <c r="F146" s="31">
        <v>-558000</v>
      </c>
      <c r="G146" s="31">
        <v>-558000</v>
      </c>
    </row>
    <row r="147" spans="1:7" ht="15" x14ac:dyDescent="0.35">
      <c r="A147" s="30">
        <v>44365</v>
      </c>
      <c r="B147" s="5" t="s">
        <v>94</v>
      </c>
      <c r="C147" s="5" t="s">
        <v>194</v>
      </c>
      <c r="D147" s="5" t="s">
        <v>455</v>
      </c>
      <c r="E147" s="5" t="s">
        <v>66</v>
      </c>
      <c r="F147" s="32">
        <v>-390000</v>
      </c>
      <c r="G147" s="32">
        <v>-390000</v>
      </c>
    </row>
    <row r="148" spans="1:7" ht="15" x14ac:dyDescent="0.35">
      <c r="A148" s="30">
        <v>44365</v>
      </c>
      <c r="B148" s="5" t="s">
        <v>94</v>
      </c>
      <c r="C148" s="5" t="s">
        <v>194</v>
      </c>
      <c r="D148" s="5" t="s">
        <v>456</v>
      </c>
      <c r="E148" s="5" t="s">
        <v>66</v>
      </c>
      <c r="F148" s="32">
        <v>-780000</v>
      </c>
      <c r="G148" s="32">
        <v>-780000</v>
      </c>
    </row>
    <row r="149" spans="1:7" ht="15" x14ac:dyDescent="0.35">
      <c r="A149" s="30">
        <v>44369</v>
      </c>
      <c r="B149" s="5" t="s">
        <v>215</v>
      </c>
      <c r="C149" s="5" t="s">
        <v>194</v>
      </c>
      <c r="D149" s="5" t="s">
        <v>457</v>
      </c>
      <c r="E149" s="5" t="s">
        <v>66</v>
      </c>
      <c r="F149" s="32">
        <v>-4500000</v>
      </c>
      <c r="G149" s="32">
        <v>-4500000</v>
      </c>
    </row>
    <row r="150" spans="1:7" ht="15" x14ac:dyDescent="0.35">
      <c r="A150" s="30">
        <v>44365</v>
      </c>
      <c r="B150" s="5" t="s">
        <v>272</v>
      </c>
      <c r="C150" s="5" t="s">
        <v>194</v>
      </c>
      <c r="D150" s="5" t="s">
        <v>458</v>
      </c>
      <c r="E150" s="5" t="s">
        <v>66</v>
      </c>
      <c r="F150" s="32">
        <v>-2240000</v>
      </c>
      <c r="G150" s="32">
        <v>-2240000</v>
      </c>
    </row>
    <row r="151" spans="1:7" ht="15" x14ac:dyDescent="0.35">
      <c r="A151" s="30">
        <v>44265</v>
      </c>
      <c r="B151" s="5" t="s">
        <v>201</v>
      </c>
      <c r="C151" s="5" t="s">
        <v>194</v>
      </c>
      <c r="D151" s="5" t="s">
        <v>230</v>
      </c>
      <c r="E151" s="5" t="s">
        <v>66</v>
      </c>
      <c r="F151" s="32">
        <v>-2432232</v>
      </c>
      <c r="G151" s="32">
        <v>-618</v>
      </c>
    </row>
    <row r="152" spans="1:7" ht="15" x14ac:dyDescent="0.35">
      <c r="A152" s="30">
        <v>44362</v>
      </c>
      <c r="B152" s="5" t="s">
        <v>95</v>
      </c>
      <c r="C152" s="5" t="s">
        <v>194</v>
      </c>
      <c r="D152" s="5" t="s">
        <v>459</v>
      </c>
      <c r="E152" s="5" t="s">
        <v>66</v>
      </c>
      <c r="F152" s="31">
        <v>-2419619</v>
      </c>
      <c r="G152" s="31">
        <v>-2419619</v>
      </c>
    </row>
    <row r="153" spans="1:7" ht="15" x14ac:dyDescent="0.35">
      <c r="A153" s="30">
        <v>44375</v>
      </c>
      <c r="B153" s="5" t="s">
        <v>95</v>
      </c>
      <c r="C153" s="5" t="s">
        <v>194</v>
      </c>
      <c r="D153" s="5" t="s">
        <v>460</v>
      </c>
      <c r="E153" s="5" t="s">
        <v>66</v>
      </c>
      <c r="F153" s="32">
        <v>-2264650</v>
      </c>
      <c r="G153" s="32">
        <v>-2264650</v>
      </c>
    </row>
    <row r="154" spans="1:7" ht="15" x14ac:dyDescent="0.35">
      <c r="A154" s="30">
        <v>44319</v>
      </c>
      <c r="B154" s="5" t="s">
        <v>95</v>
      </c>
      <c r="C154" s="5" t="s">
        <v>194</v>
      </c>
      <c r="D154" s="5"/>
      <c r="E154" s="5" t="s">
        <v>66</v>
      </c>
      <c r="F154" s="32">
        <v>1189194</v>
      </c>
      <c r="G154" s="32">
        <v>1189194</v>
      </c>
    </row>
    <row r="155" spans="1:7" ht="15" x14ac:dyDescent="0.35">
      <c r="A155" s="30">
        <v>44372</v>
      </c>
      <c r="B155" s="5" t="s">
        <v>273</v>
      </c>
      <c r="C155" s="5" t="s">
        <v>194</v>
      </c>
      <c r="D155" s="5" t="s">
        <v>461</v>
      </c>
      <c r="E155" s="5" t="s">
        <v>66</v>
      </c>
      <c r="F155" s="32">
        <v>-288000</v>
      </c>
      <c r="G155" s="32">
        <v>-288000</v>
      </c>
    </row>
    <row r="156" spans="1:7" ht="15" x14ac:dyDescent="0.35">
      <c r="A156" s="30">
        <v>44368</v>
      </c>
      <c r="B156" s="5" t="s">
        <v>273</v>
      </c>
      <c r="C156" s="5" t="s">
        <v>194</v>
      </c>
      <c r="D156" s="5" t="s">
        <v>462</v>
      </c>
      <c r="E156" s="5" t="s">
        <v>66</v>
      </c>
      <c r="F156" s="32">
        <v>-639000</v>
      </c>
      <c r="G156" s="32">
        <v>-639000</v>
      </c>
    </row>
    <row r="157" spans="1:7" ht="15" x14ac:dyDescent="0.35">
      <c r="A157" s="30">
        <v>44369</v>
      </c>
      <c r="B157" s="5" t="s">
        <v>274</v>
      </c>
      <c r="C157" s="5" t="s">
        <v>194</v>
      </c>
      <c r="D157" s="5" t="s">
        <v>463</v>
      </c>
      <c r="E157" s="5" t="s">
        <v>66</v>
      </c>
      <c r="F157" s="32">
        <v>-509000</v>
      </c>
      <c r="G157" s="32">
        <v>-509000</v>
      </c>
    </row>
    <row r="158" spans="1:7" ht="15" x14ac:dyDescent="0.35">
      <c r="A158" s="30">
        <v>43833</v>
      </c>
      <c r="B158" s="5" t="s">
        <v>207</v>
      </c>
      <c r="C158" s="5" t="s">
        <v>194</v>
      </c>
      <c r="D158" s="5"/>
      <c r="E158" s="5" t="s">
        <v>66</v>
      </c>
      <c r="F158" s="32">
        <v>-36068005</v>
      </c>
      <c r="G158" s="32">
        <v>-36068005</v>
      </c>
    </row>
    <row r="159" spans="1:7" ht="15" x14ac:dyDescent="0.35">
      <c r="A159" s="30">
        <v>43871</v>
      </c>
      <c r="B159" s="5" t="s">
        <v>207</v>
      </c>
      <c r="C159" s="5" t="s">
        <v>194</v>
      </c>
      <c r="D159" s="5"/>
      <c r="E159" s="5" t="s">
        <v>66</v>
      </c>
      <c r="F159" s="32">
        <v>2268497</v>
      </c>
      <c r="G159" s="32">
        <v>2268497</v>
      </c>
    </row>
    <row r="160" spans="1:7" ht="15" x14ac:dyDescent="0.35">
      <c r="A160" s="30">
        <v>43906</v>
      </c>
      <c r="B160" s="5" t="s">
        <v>207</v>
      </c>
      <c r="C160" s="5" t="s">
        <v>194</v>
      </c>
      <c r="D160" s="5"/>
      <c r="E160" s="5" t="s">
        <v>66</v>
      </c>
      <c r="F160" s="32">
        <v>3672245</v>
      </c>
      <c r="G160" s="32">
        <v>3672245</v>
      </c>
    </row>
    <row r="161" spans="1:7" ht="15" x14ac:dyDescent="0.35">
      <c r="A161" s="30">
        <v>43950</v>
      </c>
      <c r="B161" s="5" t="s">
        <v>207</v>
      </c>
      <c r="C161" s="5" t="s">
        <v>194</v>
      </c>
      <c r="D161" s="5"/>
      <c r="E161" s="5" t="s">
        <v>66</v>
      </c>
      <c r="F161" s="32">
        <v>2069795</v>
      </c>
      <c r="G161" s="32">
        <v>2069795</v>
      </c>
    </row>
    <row r="162" spans="1:7" ht="15" x14ac:dyDescent="0.35">
      <c r="A162" s="30">
        <v>43955</v>
      </c>
      <c r="B162" s="5" t="s">
        <v>207</v>
      </c>
      <c r="C162" s="5" t="s">
        <v>194</v>
      </c>
      <c r="D162" s="5"/>
      <c r="E162" s="5" t="s">
        <v>66</v>
      </c>
      <c r="F162" s="32">
        <v>-595880</v>
      </c>
      <c r="G162" s="32">
        <v>-595880</v>
      </c>
    </row>
    <row r="163" spans="1:7" ht="15" x14ac:dyDescent="0.35">
      <c r="A163" s="30">
        <v>43956</v>
      </c>
      <c r="B163" s="5" t="s">
        <v>207</v>
      </c>
      <c r="C163" s="5" t="s">
        <v>194</v>
      </c>
      <c r="D163" s="5"/>
      <c r="E163" s="5" t="s">
        <v>66</v>
      </c>
      <c r="F163" s="31">
        <v>650716</v>
      </c>
      <c r="G163" s="31">
        <v>650716</v>
      </c>
    </row>
    <row r="164" spans="1:7" ht="15" x14ac:dyDescent="0.35">
      <c r="A164" s="30">
        <v>43957</v>
      </c>
      <c r="B164" s="5" t="s">
        <v>207</v>
      </c>
      <c r="C164" s="5" t="s">
        <v>194</v>
      </c>
      <c r="D164" s="5"/>
      <c r="E164" s="5" t="s">
        <v>66</v>
      </c>
      <c r="F164" s="32">
        <v>-595880</v>
      </c>
      <c r="G164" s="32">
        <v>-595880</v>
      </c>
    </row>
    <row r="165" spans="1:7" ht="15" x14ac:dyDescent="0.35">
      <c r="A165" s="30">
        <v>43962</v>
      </c>
      <c r="B165" s="5" t="s">
        <v>207</v>
      </c>
      <c r="C165" s="5" t="s">
        <v>194</v>
      </c>
      <c r="D165" s="5"/>
      <c r="E165" s="5" t="s">
        <v>66</v>
      </c>
      <c r="F165" s="32">
        <v>-595880</v>
      </c>
      <c r="G165" s="32">
        <v>-595880</v>
      </c>
    </row>
    <row r="166" spans="1:7" ht="15" x14ac:dyDescent="0.35">
      <c r="A166" s="30">
        <v>43963</v>
      </c>
      <c r="B166" s="5" t="s">
        <v>207</v>
      </c>
      <c r="C166" s="5" t="s">
        <v>194</v>
      </c>
      <c r="D166" s="5"/>
      <c r="E166" s="5" t="s">
        <v>66</v>
      </c>
      <c r="F166" s="32">
        <v>-593130</v>
      </c>
      <c r="G166" s="32">
        <v>-593130</v>
      </c>
    </row>
    <row r="167" spans="1:7" ht="15" x14ac:dyDescent="0.35">
      <c r="A167" s="30">
        <v>43969</v>
      </c>
      <c r="B167" s="5" t="s">
        <v>207</v>
      </c>
      <c r="C167" s="5" t="s">
        <v>194</v>
      </c>
      <c r="D167" s="5"/>
      <c r="E167" s="5" t="s">
        <v>66</v>
      </c>
      <c r="F167" s="32">
        <v>-595880</v>
      </c>
      <c r="G167" s="32">
        <v>-595880</v>
      </c>
    </row>
    <row r="168" spans="1:7" ht="15" x14ac:dyDescent="0.35">
      <c r="A168" s="30">
        <v>43971</v>
      </c>
      <c r="B168" s="5" t="s">
        <v>207</v>
      </c>
      <c r="C168" s="5" t="s">
        <v>194</v>
      </c>
      <c r="D168" s="5"/>
      <c r="E168" s="5" t="s">
        <v>66</v>
      </c>
      <c r="F168" s="32">
        <v>-595880</v>
      </c>
      <c r="G168" s="32">
        <v>-595880</v>
      </c>
    </row>
    <row r="169" spans="1:7" ht="15" x14ac:dyDescent="0.35">
      <c r="A169" s="30">
        <v>43984</v>
      </c>
      <c r="B169" s="5" t="s">
        <v>207</v>
      </c>
      <c r="C169" s="5" t="s">
        <v>194</v>
      </c>
      <c r="D169" s="5"/>
      <c r="E169" s="5" t="s">
        <v>66</v>
      </c>
      <c r="F169" s="32">
        <v>-595880</v>
      </c>
      <c r="G169" s="32">
        <v>-595880</v>
      </c>
    </row>
    <row r="170" spans="1:7" ht="15" x14ac:dyDescent="0.35">
      <c r="A170" s="30">
        <v>44001</v>
      </c>
      <c r="B170" s="5" t="s">
        <v>207</v>
      </c>
      <c r="C170" s="5" t="s">
        <v>194</v>
      </c>
      <c r="D170" s="5"/>
      <c r="E170" s="5" t="s">
        <v>66</v>
      </c>
      <c r="F170" s="32">
        <v>-210850</v>
      </c>
      <c r="G170" s="32">
        <v>-210850</v>
      </c>
    </row>
    <row r="171" spans="1:7" ht="15" x14ac:dyDescent="0.35">
      <c r="A171" s="30">
        <v>44039</v>
      </c>
      <c r="B171" s="5" t="s">
        <v>207</v>
      </c>
      <c r="C171" s="5" t="s">
        <v>194</v>
      </c>
      <c r="D171" s="5"/>
      <c r="E171" s="5" t="s">
        <v>66</v>
      </c>
      <c r="F171" s="32">
        <v>2179265</v>
      </c>
      <c r="G171" s="32">
        <v>2179265</v>
      </c>
    </row>
    <row r="172" spans="1:7" ht="15" x14ac:dyDescent="0.35">
      <c r="A172" s="30">
        <v>44053</v>
      </c>
      <c r="B172" s="5" t="s">
        <v>207</v>
      </c>
      <c r="C172" s="5" t="s">
        <v>194</v>
      </c>
      <c r="D172" s="5"/>
      <c r="E172" s="5" t="s">
        <v>66</v>
      </c>
      <c r="F172" s="32">
        <v>2537023</v>
      </c>
      <c r="G172" s="32">
        <v>2537023</v>
      </c>
    </row>
    <row r="173" spans="1:7" ht="15" x14ac:dyDescent="0.35">
      <c r="A173" s="30">
        <v>44196</v>
      </c>
      <c r="B173" s="5" t="s">
        <v>207</v>
      </c>
      <c r="C173" s="5" t="s">
        <v>194</v>
      </c>
      <c r="D173" s="5"/>
      <c r="E173" s="5" t="s">
        <v>66</v>
      </c>
      <c r="F173" s="32">
        <v>27069724</v>
      </c>
      <c r="G173" s="32">
        <v>27069724</v>
      </c>
    </row>
    <row r="174" spans="1:7" ht="15" x14ac:dyDescent="0.35">
      <c r="A174" s="30">
        <v>44363</v>
      </c>
      <c r="B174" s="5" t="s">
        <v>275</v>
      </c>
      <c r="C174" s="5" t="s">
        <v>194</v>
      </c>
      <c r="D174" s="5" t="s">
        <v>464</v>
      </c>
      <c r="E174" s="5" t="s">
        <v>24</v>
      </c>
      <c r="F174" s="32">
        <v>-5618398</v>
      </c>
      <c r="G174" s="32">
        <v>-5620118</v>
      </c>
    </row>
    <row r="175" spans="1:7" ht="15" x14ac:dyDescent="0.35">
      <c r="A175" s="30">
        <v>44363</v>
      </c>
      <c r="B175" s="5" t="s">
        <v>275</v>
      </c>
      <c r="C175" s="5" t="s">
        <v>194</v>
      </c>
      <c r="D175" s="5" t="s">
        <v>465</v>
      </c>
      <c r="E175" s="5" t="s">
        <v>24</v>
      </c>
      <c r="F175" s="32">
        <v>-4934289</v>
      </c>
      <c r="G175" s="32">
        <v>-4935800</v>
      </c>
    </row>
    <row r="176" spans="1:7" ht="15" x14ac:dyDescent="0.35">
      <c r="A176" s="30">
        <v>44354</v>
      </c>
      <c r="B176" s="5" t="s">
        <v>275</v>
      </c>
      <c r="C176" s="5" t="s">
        <v>194</v>
      </c>
      <c r="D176" s="5" t="s">
        <v>466</v>
      </c>
      <c r="E176" s="5" t="s">
        <v>24</v>
      </c>
      <c r="F176" s="32">
        <v>-742453</v>
      </c>
      <c r="G176" s="32">
        <v>-743751</v>
      </c>
    </row>
    <row r="177" spans="1:7" ht="15" x14ac:dyDescent="0.35">
      <c r="A177" s="30">
        <v>44354</v>
      </c>
      <c r="B177" s="5" t="s">
        <v>275</v>
      </c>
      <c r="C177" s="5" t="s">
        <v>194</v>
      </c>
      <c r="D177" s="5" t="s">
        <v>467</v>
      </c>
      <c r="E177" s="5" t="s">
        <v>24</v>
      </c>
      <c r="F177" s="31">
        <v>-850446</v>
      </c>
      <c r="G177" s="31">
        <v>-851933</v>
      </c>
    </row>
    <row r="178" spans="1:7" ht="15" x14ac:dyDescent="0.35">
      <c r="A178" s="30">
        <v>44354</v>
      </c>
      <c r="B178" s="5" t="s">
        <v>275</v>
      </c>
      <c r="C178" s="5" t="s">
        <v>194</v>
      </c>
      <c r="D178" s="5" t="s">
        <v>468</v>
      </c>
      <c r="E178" s="5" t="s">
        <v>24</v>
      </c>
      <c r="F178" s="31">
        <v>-5366448</v>
      </c>
      <c r="G178" s="31">
        <v>-5375830</v>
      </c>
    </row>
    <row r="179" spans="1:7" ht="15" x14ac:dyDescent="0.35">
      <c r="A179" s="30">
        <v>44354</v>
      </c>
      <c r="B179" s="5" t="s">
        <v>275</v>
      </c>
      <c r="C179" s="5" t="s">
        <v>194</v>
      </c>
      <c r="D179" s="5" t="s">
        <v>469</v>
      </c>
      <c r="E179" s="5" t="s">
        <v>24</v>
      </c>
      <c r="F179" s="5">
        <v>-1066432</v>
      </c>
      <c r="G179" s="5">
        <v>-1068296</v>
      </c>
    </row>
    <row r="180" spans="1:7" ht="15" x14ac:dyDescent="0.35">
      <c r="A180" s="30">
        <v>44354</v>
      </c>
      <c r="B180" s="5" t="s">
        <v>275</v>
      </c>
      <c r="C180" s="5" t="s">
        <v>194</v>
      </c>
      <c r="D180" s="5" t="s">
        <v>470</v>
      </c>
      <c r="E180" s="5" t="s">
        <v>24</v>
      </c>
      <c r="F180" s="5">
        <v>-2038100</v>
      </c>
      <c r="G180" s="5">
        <v>-2041663</v>
      </c>
    </row>
    <row r="181" spans="1:7" ht="15" x14ac:dyDescent="0.35">
      <c r="A181" s="30">
        <v>44354</v>
      </c>
      <c r="B181" s="5" t="s">
        <v>275</v>
      </c>
      <c r="C181" s="5" t="s">
        <v>194</v>
      </c>
      <c r="D181" s="5" t="s">
        <v>471</v>
      </c>
      <c r="E181" s="5" t="s">
        <v>24</v>
      </c>
      <c r="F181" s="31">
        <v>-3419602</v>
      </c>
      <c r="G181" s="31">
        <v>-3425580</v>
      </c>
    </row>
    <row r="182" spans="1:7" ht="15" x14ac:dyDescent="0.35">
      <c r="A182" s="30">
        <v>43872</v>
      </c>
      <c r="B182" s="5" t="s">
        <v>223</v>
      </c>
      <c r="C182" s="5" t="s">
        <v>194</v>
      </c>
      <c r="D182" s="5" t="s">
        <v>238</v>
      </c>
      <c r="E182" s="5" t="s">
        <v>24</v>
      </c>
      <c r="F182" s="31">
        <v>-13602911</v>
      </c>
      <c r="G182" s="31">
        <v>-2</v>
      </c>
    </row>
    <row r="183" spans="1:7" ht="15" x14ac:dyDescent="0.35">
      <c r="A183" s="30">
        <v>44371</v>
      </c>
      <c r="B183" s="5" t="s">
        <v>223</v>
      </c>
      <c r="C183" s="5" t="s">
        <v>194</v>
      </c>
      <c r="D183" s="5" t="s">
        <v>472</v>
      </c>
      <c r="E183" s="5" t="s">
        <v>24</v>
      </c>
      <c r="F183" s="32">
        <v>-3807272</v>
      </c>
      <c r="G183" s="32">
        <v>-3786367</v>
      </c>
    </row>
    <row r="184" spans="1:7" ht="15" x14ac:dyDescent="0.35">
      <c r="A184" s="30">
        <v>44364</v>
      </c>
      <c r="B184" s="5" t="s">
        <v>223</v>
      </c>
      <c r="C184" s="5" t="s">
        <v>194</v>
      </c>
      <c r="D184" s="5" t="s">
        <v>473</v>
      </c>
      <c r="E184" s="5" t="s">
        <v>24</v>
      </c>
      <c r="F184" s="32">
        <v>-4781325</v>
      </c>
      <c r="G184" s="32">
        <v>-4800573</v>
      </c>
    </row>
    <row r="185" spans="1:7" ht="15" x14ac:dyDescent="0.35">
      <c r="A185" s="30">
        <v>44369</v>
      </c>
      <c r="B185" s="5" t="s">
        <v>276</v>
      </c>
      <c r="C185" s="5" t="s">
        <v>194</v>
      </c>
      <c r="D185" s="5" t="s">
        <v>474</v>
      </c>
      <c r="E185" s="5" t="s">
        <v>66</v>
      </c>
      <c r="F185" s="32">
        <v>-1350000</v>
      </c>
      <c r="G185" s="32">
        <v>-1350000</v>
      </c>
    </row>
    <row r="186" spans="1:7" ht="15" x14ac:dyDescent="0.35">
      <c r="A186" s="30">
        <v>44355</v>
      </c>
      <c r="B186" s="5" t="s">
        <v>277</v>
      </c>
      <c r="C186" s="5" t="s">
        <v>194</v>
      </c>
      <c r="D186" s="5" t="s">
        <v>475</v>
      </c>
      <c r="E186" s="5" t="s">
        <v>24</v>
      </c>
      <c r="F186" s="32">
        <v>-39612506</v>
      </c>
      <c r="G186" s="32">
        <v>-39878565</v>
      </c>
    </row>
    <row r="187" spans="1:7" ht="15" x14ac:dyDescent="0.35">
      <c r="A187" s="30">
        <v>44348</v>
      </c>
      <c r="B187" s="5" t="s">
        <v>277</v>
      </c>
      <c r="C187" s="5" t="s">
        <v>194</v>
      </c>
      <c r="D187" s="5" t="s">
        <v>476</v>
      </c>
      <c r="E187" s="5" t="s">
        <v>24</v>
      </c>
      <c r="F187" s="32">
        <v>-1062477</v>
      </c>
      <c r="G187" s="32">
        <v>-1061535</v>
      </c>
    </row>
    <row r="188" spans="1:7" ht="15" x14ac:dyDescent="0.35">
      <c r="A188" s="30">
        <v>44370</v>
      </c>
      <c r="B188" s="5" t="s">
        <v>277</v>
      </c>
      <c r="C188" s="5" t="s">
        <v>194</v>
      </c>
      <c r="D188" s="5" t="s">
        <v>477</v>
      </c>
      <c r="E188" s="5" t="s">
        <v>24</v>
      </c>
      <c r="F188" s="32">
        <v>-1969889</v>
      </c>
      <c r="G188" s="32">
        <v>-1960797</v>
      </c>
    </row>
    <row r="189" spans="1:7" ht="15" x14ac:dyDescent="0.35">
      <c r="A189" s="30">
        <v>44371</v>
      </c>
      <c r="B189" s="5" t="s">
        <v>278</v>
      </c>
      <c r="C189" s="5" t="s">
        <v>194</v>
      </c>
      <c r="D189" s="5" t="s">
        <v>478</v>
      </c>
      <c r="E189" s="5" t="s">
        <v>66</v>
      </c>
      <c r="F189" s="32">
        <v>-180061737</v>
      </c>
      <c r="G189" s="32">
        <v>-180061737</v>
      </c>
    </row>
    <row r="190" spans="1:7" ht="15" x14ac:dyDescent="0.35">
      <c r="A190" s="30">
        <v>44371</v>
      </c>
      <c r="B190" s="5" t="s">
        <v>278</v>
      </c>
      <c r="C190" s="5" t="s">
        <v>194</v>
      </c>
      <c r="D190" s="5" t="s">
        <v>479</v>
      </c>
      <c r="E190" s="5" t="s">
        <v>66</v>
      </c>
      <c r="F190" s="32">
        <v>-162221295</v>
      </c>
      <c r="G190" s="32">
        <v>-162221295</v>
      </c>
    </row>
    <row r="191" spans="1:7" ht="15" x14ac:dyDescent="0.35">
      <c r="A191" s="30">
        <v>44371</v>
      </c>
      <c r="B191" s="5" t="s">
        <v>278</v>
      </c>
      <c r="C191" s="5" t="s">
        <v>194</v>
      </c>
      <c r="D191" s="5" t="s">
        <v>480</v>
      </c>
      <c r="E191" s="5" t="s">
        <v>66</v>
      </c>
      <c r="F191" s="32">
        <v>-202259651</v>
      </c>
      <c r="G191" s="32">
        <v>-202259651</v>
      </c>
    </row>
    <row r="192" spans="1:7" ht="15" x14ac:dyDescent="0.35">
      <c r="A192" s="30">
        <v>44371</v>
      </c>
      <c r="B192" s="5" t="s">
        <v>278</v>
      </c>
      <c r="C192" s="5" t="s">
        <v>194</v>
      </c>
      <c r="D192" s="5" t="s">
        <v>481</v>
      </c>
      <c r="E192" s="5" t="s">
        <v>66</v>
      </c>
      <c r="F192" s="32">
        <v>-692868693</v>
      </c>
      <c r="G192" s="32">
        <v>-692868693</v>
      </c>
    </row>
    <row r="193" spans="1:7" ht="15" x14ac:dyDescent="0.35">
      <c r="A193" s="30">
        <v>44371</v>
      </c>
      <c r="B193" s="5" t="s">
        <v>278</v>
      </c>
      <c r="C193" s="5" t="s">
        <v>194</v>
      </c>
      <c r="D193" s="5" t="s">
        <v>482</v>
      </c>
      <c r="E193" s="5" t="s">
        <v>66</v>
      </c>
      <c r="F193" s="32">
        <v>-547551613</v>
      </c>
      <c r="G193" s="32">
        <v>-547551613</v>
      </c>
    </row>
    <row r="194" spans="1:7" ht="15" x14ac:dyDescent="0.35">
      <c r="A194" s="30">
        <v>44356</v>
      </c>
      <c r="B194" s="5" t="s">
        <v>220</v>
      </c>
      <c r="C194" s="5" t="s">
        <v>194</v>
      </c>
      <c r="D194" s="5" t="s">
        <v>483</v>
      </c>
      <c r="E194" s="5" t="s">
        <v>66</v>
      </c>
      <c r="F194" s="32">
        <v>-275150</v>
      </c>
      <c r="G194" s="32">
        <v>-275150</v>
      </c>
    </row>
    <row r="195" spans="1:7" ht="15" x14ac:dyDescent="0.35">
      <c r="A195" s="30">
        <v>44357</v>
      </c>
      <c r="B195" s="5" t="s">
        <v>220</v>
      </c>
      <c r="C195" s="5" t="s">
        <v>194</v>
      </c>
      <c r="D195" s="5" t="s">
        <v>484</v>
      </c>
      <c r="E195" s="5" t="s">
        <v>66</v>
      </c>
      <c r="F195" s="32">
        <v>-635900</v>
      </c>
      <c r="G195" s="32">
        <v>-635900</v>
      </c>
    </row>
    <row r="196" spans="1:7" ht="15" x14ac:dyDescent="0.35">
      <c r="A196" s="30">
        <v>43881</v>
      </c>
      <c r="B196" s="5" t="s">
        <v>96</v>
      </c>
      <c r="C196" s="5" t="s">
        <v>194</v>
      </c>
      <c r="D196" s="5" t="s">
        <v>97</v>
      </c>
      <c r="E196" s="5" t="s">
        <v>66</v>
      </c>
      <c r="F196" s="32">
        <v>-58174654</v>
      </c>
      <c r="G196" s="32">
        <v>-58174654</v>
      </c>
    </row>
    <row r="197" spans="1:7" ht="15" x14ac:dyDescent="0.35">
      <c r="A197" s="30">
        <v>43899</v>
      </c>
      <c r="B197" s="5" t="s">
        <v>96</v>
      </c>
      <c r="C197" s="5" t="s">
        <v>194</v>
      </c>
      <c r="D197" s="5" t="s">
        <v>98</v>
      </c>
      <c r="E197" s="5" t="s">
        <v>66</v>
      </c>
      <c r="F197" s="32">
        <v>-95368583</v>
      </c>
      <c r="G197" s="32">
        <v>-95368583</v>
      </c>
    </row>
    <row r="198" spans="1:7" ht="15" x14ac:dyDescent="0.35">
      <c r="A198" s="30">
        <v>43990</v>
      </c>
      <c r="B198" s="5" t="s">
        <v>96</v>
      </c>
      <c r="C198" s="5" t="s">
        <v>194</v>
      </c>
      <c r="D198" s="5" t="s">
        <v>99</v>
      </c>
      <c r="E198" s="5" t="s">
        <v>66</v>
      </c>
      <c r="F198" s="32">
        <v>-148503552</v>
      </c>
      <c r="G198" s="32">
        <v>-148503552</v>
      </c>
    </row>
    <row r="199" spans="1:7" ht="15" x14ac:dyDescent="0.35">
      <c r="A199" s="30">
        <v>44326</v>
      </c>
      <c r="B199" s="5" t="s">
        <v>96</v>
      </c>
      <c r="C199" s="5" t="s">
        <v>194</v>
      </c>
      <c r="D199" s="5" t="s">
        <v>485</v>
      </c>
      <c r="E199" s="5" t="s">
        <v>66</v>
      </c>
      <c r="F199" s="32">
        <v>-3566526</v>
      </c>
      <c r="G199" s="32">
        <v>-3566526</v>
      </c>
    </row>
    <row r="200" spans="1:7" ht="15" x14ac:dyDescent="0.35">
      <c r="A200" s="30">
        <v>44329</v>
      </c>
      <c r="B200" s="5" t="s">
        <v>96</v>
      </c>
      <c r="C200" s="5" t="s">
        <v>194</v>
      </c>
      <c r="D200" s="5" t="s">
        <v>486</v>
      </c>
      <c r="E200" s="5" t="s">
        <v>66</v>
      </c>
      <c r="F200" s="32">
        <v>-2651000</v>
      </c>
      <c r="G200" s="32">
        <v>-2651000</v>
      </c>
    </row>
    <row r="201" spans="1:7" ht="15" x14ac:dyDescent="0.35">
      <c r="A201" s="30">
        <v>44021</v>
      </c>
      <c r="B201" s="5" t="s">
        <v>96</v>
      </c>
      <c r="C201" s="5" t="s">
        <v>194</v>
      </c>
      <c r="D201" s="5" t="s">
        <v>102</v>
      </c>
      <c r="E201" s="5" t="s">
        <v>66</v>
      </c>
      <c r="F201" s="32">
        <v>-146133884</v>
      </c>
      <c r="G201" s="32">
        <v>-146133884</v>
      </c>
    </row>
    <row r="202" spans="1:7" ht="15" x14ac:dyDescent="0.35">
      <c r="A202" s="30">
        <v>44147</v>
      </c>
      <c r="B202" s="5" t="s">
        <v>96</v>
      </c>
      <c r="C202" s="5" t="s">
        <v>194</v>
      </c>
      <c r="D202" s="5" t="s">
        <v>104</v>
      </c>
      <c r="E202" s="5" t="s">
        <v>66</v>
      </c>
      <c r="F202" s="32">
        <v>-196433320</v>
      </c>
      <c r="G202" s="32">
        <v>-196433320</v>
      </c>
    </row>
    <row r="203" spans="1:7" ht="15" x14ac:dyDescent="0.35">
      <c r="A203" s="30">
        <v>44116</v>
      </c>
      <c r="B203" s="5" t="s">
        <v>96</v>
      </c>
      <c r="C203" s="5" t="s">
        <v>194</v>
      </c>
      <c r="D203" s="5" t="s">
        <v>105</v>
      </c>
      <c r="E203" s="5" t="s">
        <v>66</v>
      </c>
      <c r="F203" s="32">
        <v>-175952360</v>
      </c>
      <c r="G203" s="32">
        <v>-175952360</v>
      </c>
    </row>
    <row r="204" spans="1:7" ht="15" x14ac:dyDescent="0.35">
      <c r="A204" s="30">
        <v>44077</v>
      </c>
      <c r="B204" s="5" t="s">
        <v>96</v>
      </c>
      <c r="C204" s="5" t="s">
        <v>194</v>
      </c>
      <c r="D204" s="5" t="s">
        <v>101</v>
      </c>
      <c r="E204" s="5" t="s">
        <v>66</v>
      </c>
      <c r="F204" s="32">
        <v>-133655332</v>
      </c>
      <c r="G204" s="32">
        <v>-133655332</v>
      </c>
    </row>
    <row r="205" spans="1:7" ht="15" x14ac:dyDescent="0.35">
      <c r="A205" s="30">
        <v>44054</v>
      </c>
      <c r="B205" s="5" t="s">
        <v>96</v>
      </c>
      <c r="C205" s="5" t="s">
        <v>194</v>
      </c>
      <c r="D205" s="5" t="s">
        <v>100</v>
      </c>
      <c r="E205" s="5" t="s">
        <v>66</v>
      </c>
      <c r="F205" s="32">
        <v>-117509998</v>
      </c>
      <c r="G205" s="32">
        <v>-117509998</v>
      </c>
    </row>
    <row r="206" spans="1:7" ht="15" x14ac:dyDescent="0.35">
      <c r="A206" s="30">
        <v>44369</v>
      </c>
      <c r="B206" s="5" t="s">
        <v>96</v>
      </c>
      <c r="C206" s="5" t="s">
        <v>194</v>
      </c>
      <c r="D206" s="5" t="s">
        <v>487</v>
      </c>
      <c r="E206" s="5" t="s">
        <v>66</v>
      </c>
      <c r="F206" s="32">
        <v>-4474597</v>
      </c>
      <c r="G206" s="32">
        <v>-4474597</v>
      </c>
    </row>
    <row r="207" spans="1:7" ht="15" x14ac:dyDescent="0.35">
      <c r="A207" s="30">
        <v>44369</v>
      </c>
      <c r="B207" s="5" t="s">
        <v>96</v>
      </c>
      <c r="C207" s="5" t="s">
        <v>194</v>
      </c>
      <c r="D207" s="5" t="s">
        <v>488</v>
      </c>
      <c r="E207" s="5" t="s">
        <v>66</v>
      </c>
      <c r="F207" s="32">
        <v>-139104200</v>
      </c>
      <c r="G207" s="32">
        <v>-139104200</v>
      </c>
    </row>
    <row r="208" spans="1:7" ht="15" x14ac:dyDescent="0.35">
      <c r="A208" s="30">
        <v>44369</v>
      </c>
      <c r="B208" s="5" t="s">
        <v>96</v>
      </c>
      <c r="C208" s="5" t="s">
        <v>194</v>
      </c>
      <c r="D208" s="5" t="s">
        <v>489</v>
      </c>
      <c r="E208" s="5" t="s">
        <v>66</v>
      </c>
      <c r="F208" s="32">
        <v>-22256672</v>
      </c>
      <c r="G208" s="32">
        <v>-22256672</v>
      </c>
    </row>
    <row r="209" spans="1:7" ht="15" x14ac:dyDescent="0.35">
      <c r="A209" s="30">
        <v>44337</v>
      </c>
      <c r="B209" s="5" t="s">
        <v>96</v>
      </c>
      <c r="C209" s="5" t="s">
        <v>194</v>
      </c>
      <c r="D209" s="5" t="s">
        <v>490</v>
      </c>
      <c r="E209" s="5" t="s">
        <v>66</v>
      </c>
      <c r="F209" s="32">
        <v>-8700755</v>
      </c>
      <c r="G209" s="32">
        <v>-8700755</v>
      </c>
    </row>
    <row r="210" spans="1:7" ht="15" x14ac:dyDescent="0.35">
      <c r="A210" s="30">
        <v>44329</v>
      </c>
      <c r="B210" s="5" t="s">
        <v>96</v>
      </c>
      <c r="C210" s="5" t="s">
        <v>194</v>
      </c>
      <c r="D210" s="5" t="s">
        <v>491</v>
      </c>
      <c r="E210" s="5" t="s">
        <v>66</v>
      </c>
      <c r="F210" s="32">
        <v>-36096306</v>
      </c>
      <c r="G210" s="32">
        <v>-36096306</v>
      </c>
    </row>
    <row r="211" spans="1:7" ht="15" x14ac:dyDescent="0.35">
      <c r="A211" s="30">
        <v>44326</v>
      </c>
      <c r="B211" s="5" t="s">
        <v>96</v>
      </c>
      <c r="C211" s="5" t="s">
        <v>194</v>
      </c>
      <c r="D211" s="5" t="s">
        <v>492</v>
      </c>
      <c r="E211" s="5" t="s">
        <v>66</v>
      </c>
      <c r="F211" s="32">
        <v>-9816552</v>
      </c>
      <c r="G211" s="32">
        <v>-9816552</v>
      </c>
    </row>
    <row r="212" spans="1:7" ht="15" x14ac:dyDescent="0.35">
      <c r="A212" s="30">
        <v>44279</v>
      </c>
      <c r="B212" s="5" t="s">
        <v>96</v>
      </c>
      <c r="C212" s="5" t="s">
        <v>194</v>
      </c>
      <c r="D212" s="5" t="s">
        <v>226</v>
      </c>
      <c r="E212" s="5" t="s">
        <v>66</v>
      </c>
      <c r="F212" s="32">
        <v>-20780652</v>
      </c>
      <c r="G212" s="32">
        <v>-20780652</v>
      </c>
    </row>
    <row r="213" spans="1:7" ht="15" x14ac:dyDescent="0.35">
      <c r="A213" s="30">
        <v>44183</v>
      </c>
      <c r="B213" s="5" t="s">
        <v>96</v>
      </c>
      <c r="C213" s="5" t="s">
        <v>194</v>
      </c>
      <c r="D213" s="5" t="s">
        <v>103</v>
      </c>
      <c r="E213" s="5" t="s">
        <v>66</v>
      </c>
      <c r="F213" s="32">
        <v>-101549014</v>
      </c>
      <c r="G213" s="32">
        <v>-101549014</v>
      </c>
    </row>
    <row r="214" spans="1:7" ht="15" x14ac:dyDescent="0.35">
      <c r="A214" s="30">
        <v>44196</v>
      </c>
      <c r="B214" s="5" t="s">
        <v>106</v>
      </c>
      <c r="C214" s="5" t="s">
        <v>194</v>
      </c>
      <c r="D214" s="5"/>
      <c r="E214" s="5" t="s">
        <v>24</v>
      </c>
      <c r="F214" s="31">
        <v>6941650</v>
      </c>
      <c r="G214" s="31">
        <v>6761370</v>
      </c>
    </row>
    <row r="215" spans="1:7" ht="15" x14ac:dyDescent="0.35">
      <c r="A215" s="30">
        <v>43829</v>
      </c>
      <c r="B215" s="5" t="s">
        <v>106</v>
      </c>
      <c r="C215" s="5" t="s">
        <v>194</v>
      </c>
      <c r="D215" s="5"/>
      <c r="E215" s="5" t="s">
        <v>24</v>
      </c>
      <c r="F215" s="31">
        <v>-499280575</v>
      </c>
      <c r="G215" s="31">
        <v>-3380685</v>
      </c>
    </row>
    <row r="216" spans="1:7" ht="15" x14ac:dyDescent="0.35">
      <c r="A216" s="30">
        <v>43829</v>
      </c>
      <c r="B216" s="5" t="s">
        <v>106</v>
      </c>
      <c r="C216" s="5" t="s">
        <v>194</v>
      </c>
      <c r="D216" s="5"/>
      <c r="E216" s="5" t="s">
        <v>24</v>
      </c>
      <c r="F216" s="32">
        <v>-499280575</v>
      </c>
      <c r="G216" s="32">
        <v>-3380685</v>
      </c>
    </row>
    <row r="217" spans="1:7" ht="15" x14ac:dyDescent="0.35">
      <c r="A217" s="30">
        <v>44355</v>
      </c>
      <c r="B217" s="5" t="s">
        <v>106</v>
      </c>
      <c r="C217" s="5" t="s">
        <v>194</v>
      </c>
      <c r="D217" s="5" t="s">
        <v>493</v>
      </c>
      <c r="E217" s="5" t="s">
        <v>66</v>
      </c>
      <c r="F217" s="32">
        <v>-6759733</v>
      </c>
      <c r="G217" s="32">
        <v>-6759733</v>
      </c>
    </row>
    <row r="218" spans="1:7" ht="15" x14ac:dyDescent="0.35">
      <c r="A218" s="30">
        <v>44370</v>
      </c>
      <c r="B218" s="5" t="s">
        <v>202</v>
      </c>
      <c r="C218" s="5" t="s">
        <v>194</v>
      </c>
      <c r="D218" s="5" t="s">
        <v>494</v>
      </c>
      <c r="E218" s="5" t="s">
        <v>66</v>
      </c>
      <c r="F218" s="32">
        <v>-2912310482</v>
      </c>
      <c r="G218" s="32">
        <v>-2912310482</v>
      </c>
    </row>
    <row r="219" spans="1:7" ht="15" x14ac:dyDescent="0.35">
      <c r="A219" s="30">
        <v>44370</v>
      </c>
      <c r="B219" s="5" t="s">
        <v>202</v>
      </c>
      <c r="C219" s="5" t="s">
        <v>194</v>
      </c>
      <c r="D219" s="5" t="s">
        <v>495</v>
      </c>
      <c r="E219" s="5" t="s">
        <v>66</v>
      </c>
      <c r="F219" s="32">
        <v>-116679362</v>
      </c>
      <c r="G219" s="32">
        <v>-116679362</v>
      </c>
    </row>
    <row r="220" spans="1:7" ht="15" x14ac:dyDescent="0.35">
      <c r="A220" s="30">
        <v>44356</v>
      </c>
      <c r="B220" s="5" t="s">
        <v>107</v>
      </c>
      <c r="C220" s="5" t="s">
        <v>194</v>
      </c>
      <c r="D220" s="5" t="s">
        <v>496</v>
      </c>
      <c r="E220" s="5" t="s">
        <v>66</v>
      </c>
      <c r="F220" s="32">
        <v>-4869808</v>
      </c>
      <c r="G220" s="32">
        <v>-4869808</v>
      </c>
    </row>
    <row r="221" spans="1:7" ht="15" x14ac:dyDescent="0.35">
      <c r="A221" s="30">
        <v>44365</v>
      </c>
      <c r="B221" s="5" t="s">
        <v>108</v>
      </c>
      <c r="C221" s="5" t="s">
        <v>194</v>
      </c>
      <c r="D221" s="5" t="s">
        <v>497</v>
      </c>
      <c r="E221" s="5" t="s">
        <v>66</v>
      </c>
      <c r="F221" s="32">
        <v>-2041440</v>
      </c>
      <c r="G221" s="32">
        <v>-2041440</v>
      </c>
    </row>
    <row r="222" spans="1:7" ht="15" x14ac:dyDescent="0.35">
      <c r="A222" s="30">
        <v>44355</v>
      </c>
      <c r="B222" s="5" t="s">
        <v>108</v>
      </c>
      <c r="C222" s="5" t="s">
        <v>194</v>
      </c>
      <c r="D222" s="5" t="s">
        <v>498</v>
      </c>
      <c r="E222" s="5" t="s">
        <v>66</v>
      </c>
      <c r="F222" s="32">
        <v>-79825600</v>
      </c>
      <c r="G222" s="32">
        <v>-79825600</v>
      </c>
    </row>
    <row r="223" spans="1:7" ht="15" x14ac:dyDescent="0.35">
      <c r="A223" s="30">
        <v>44355</v>
      </c>
      <c r="B223" s="5" t="s">
        <v>108</v>
      </c>
      <c r="C223" s="5" t="s">
        <v>194</v>
      </c>
      <c r="D223" s="5" t="s">
        <v>499</v>
      </c>
      <c r="E223" s="5" t="s">
        <v>66</v>
      </c>
      <c r="F223" s="32">
        <v>-96008947</v>
      </c>
      <c r="G223" s="32">
        <v>-96008947</v>
      </c>
    </row>
    <row r="224" spans="1:7" ht="15" x14ac:dyDescent="0.35">
      <c r="A224" s="30">
        <v>44370</v>
      </c>
      <c r="B224" s="5" t="s">
        <v>108</v>
      </c>
      <c r="C224" s="5" t="s">
        <v>194</v>
      </c>
      <c r="D224" s="5" t="s">
        <v>500</v>
      </c>
      <c r="E224" s="5" t="s">
        <v>66</v>
      </c>
      <c r="F224" s="32">
        <v>-4763360</v>
      </c>
      <c r="G224" s="32">
        <v>-4763360</v>
      </c>
    </row>
    <row r="225" spans="1:7" ht="15" x14ac:dyDescent="0.35">
      <c r="A225" s="30">
        <v>44370</v>
      </c>
      <c r="B225" s="5" t="s">
        <v>108</v>
      </c>
      <c r="C225" s="5" t="s">
        <v>194</v>
      </c>
      <c r="D225" s="5" t="s">
        <v>501</v>
      </c>
      <c r="E225" s="5" t="s">
        <v>66</v>
      </c>
      <c r="F225" s="32">
        <v>-72006710</v>
      </c>
      <c r="G225" s="32">
        <v>-72006710</v>
      </c>
    </row>
    <row r="226" spans="1:7" ht="15" x14ac:dyDescent="0.35">
      <c r="A226" s="30">
        <v>44371</v>
      </c>
      <c r="B226" s="5" t="s">
        <v>108</v>
      </c>
      <c r="C226" s="5" t="s">
        <v>194</v>
      </c>
      <c r="D226" s="5" t="s">
        <v>502</v>
      </c>
      <c r="E226" s="5" t="s">
        <v>66</v>
      </c>
      <c r="F226" s="32">
        <v>-23865000</v>
      </c>
      <c r="G226" s="32">
        <v>-23865000</v>
      </c>
    </row>
    <row r="227" spans="1:7" ht="15" x14ac:dyDescent="0.35">
      <c r="A227" s="30">
        <v>44368</v>
      </c>
      <c r="B227" s="5" t="s">
        <v>108</v>
      </c>
      <c r="C227" s="5" t="s">
        <v>194</v>
      </c>
      <c r="D227" s="5" t="s">
        <v>503</v>
      </c>
      <c r="E227" s="5" t="s">
        <v>66</v>
      </c>
      <c r="F227" s="32">
        <v>-114690947</v>
      </c>
      <c r="G227" s="32">
        <v>-114690947</v>
      </c>
    </row>
    <row r="228" spans="1:7" ht="15" x14ac:dyDescent="0.35">
      <c r="A228" s="30">
        <v>44358</v>
      </c>
      <c r="B228" s="5" t="s">
        <v>108</v>
      </c>
      <c r="C228" s="5" t="s">
        <v>194</v>
      </c>
      <c r="D228" s="5" t="s">
        <v>504</v>
      </c>
      <c r="E228" s="5" t="s">
        <v>66</v>
      </c>
      <c r="F228" s="32">
        <v>-72006710</v>
      </c>
      <c r="G228" s="32">
        <v>-72006710</v>
      </c>
    </row>
    <row r="229" spans="1:7" ht="15" x14ac:dyDescent="0.35">
      <c r="A229" s="30">
        <v>44363</v>
      </c>
      <c r="B229" s="5" t="s">
        <v>108</v>
      </c>
      <c r="C229" s="5" t="s">
        <v>194</v>
      </c>
      <c r="D229" s="5" t="s">
        <v>505</v>
      </c>
      <c r="E229" s="5" t="s">
        <v>66</v>
      </c>
      <c r="F229" s="32">
        <v>-8345720</v>
      </c>
      <c r="G229" s="32">
        <v>-8345720</v>
      </c>
    </row>
    <row r="230" spans="1:7" ht="15" x14ac:dyDescent="0.35">
      <c r="A230" s="30">
        <v>44348</v>
      </c>
      <c r="B230" s="5" t="s">
        <v>108</v>
      </c>
      <c r="C230" s="5" t="s">
        <v>194</v>
      </c>
      <c r="D230" s="5" t="s">
        <v>506</v>
      </c>
      <c r="E230" s="5" t="s">
        <v>66</v>
      </c>
      <c r="F230" s="32">
        <v>-48004474</v>
      </c>
      <c r="G230" s="32">
        <v>-48004474</v>
      </c>
    </row>
    <row r="231" spans="1:7" ht="15" x14ac:dyDescent="0.35">
      <c r="A231" s="30">
        <v>44361</v>
      </c>
      <c r="B231" s="5" t="s">
        <v>109</v>
      </c>
      <c r="C231" s="5" t="s">
        <v>194</v>
      </c>
      <c r="D231" s="5" t="s">
        <v>507</v>
      </c>
      <c r="E231" s="5" t="s">
        <v>66</v>
      </c>
      <c r="F231" s="32">
        <v>-660000</v>
      </c>
      <c r="G231" s="32">
        <v>-660000</v>
      </c>
    </row>
    <row r="232" spans="1:7" ht="15" x14ac:dyDescent="0.35">
      <c r="A232" s="30">
        <v>44041</v>
      </c>
      <c r="B232" s="5" t="s">
        <v>221</v>
      </c>
      <c r="C232" s="5" t="s">
        <v>194</v>
      </c>
      <c r="D232" s="5"/>
      <c r="E232" s="5" t="s">
        <v>24</v>
      </c>
      <c r="F232" s="32">
        <v>4868500000</v>
      </c>
      <c r="G232" s="32">
        <v>4732959000</v>
      </c>
    </row>
    <row r="233" spans="1:7" ht="15" x14ac:dyDescent="0.35">
      <c r="A233" s="30">
        <v>44041</v>
      </c>
      <c r="B233" s="5" t="s">
        <v>221</v>
      </c>
      <c r="C233" s="5" t="s">
        <v>194</v>
      </c>
      <c r="D233" s="5"/>
      <c r="E233" s="5" t="s">
        <v>66</v>
      </c>
      <c r="F233" s="32">
        <v>-4868500000</v>
      </c>
      <c r="G233" s="32">
        <v>-4868500000</v>
      </c>
    </row>
    <row r="234" spans="1:7" ht="15" x14ac:dyDescent="0.35">
      <c r="A234" s="30">
        <v>44050</v>
      </c>
      <c r="B234" s="5" t="s">
        <v>221</v>
      </c>
      <c r="C234" s="5" t="s">
        <v>194</v>
      </c>
      <c r="D234" s="5"/>
      <c r="E234" s="5" t="s">
        <v>66</v>
      </c>
      <c r="F234" s="32">
        <v>-2772000000</v>
      </c>
      <c r="G234" s="32">
        <v>-2772000000</v>
      </c>
    </row>
    <row r="235" spans="1:7" ht="15" x14ac:dyDescent="0.35">
      <c r="A235" s="30">
        <v>44050</v>
      </c>
      <c r="B235" s="5" t="s">
        <v>221</v>
      </c>
      <c r="C235" s="5" t="s">
        <v>194</v>
      </c>
      <c r="D235" s="5"/>
      <c r="E235" s="5" t="s">
        <v>24</v>
      </c>
      <c r="F235" s="31">
        <v>2772000000</v>
      </c>
      <c r="G235" s="31">
        <v>2704548000</v>
      </c>
    </row>
    <row r="236" spans="1:7" ht="15" x14ac:dyDescent="0.35">
      <c r="A236" s="30">
        <v>44054</v>
      </c>
      <c r="B236" s="5" t="s">
        <v>221</v>
      </c>
      <c r="C236" s="5" t="s">
        <v>194</v>
      </c>
      <c r="D236" s="5"/>
      <c r="E236" s="5" t="s">
        <v>24</v>
      </c>
      <c r="F236" s="32">
        <v>3470000000</v>
      </c>
      <c r="G236" s="32">
        <v>212</v>
      </c>
    </row>
    <row r="237" spans="1:7" ht="15" x14ac:dyDescent="0.35">
      <c r="A237" s="30">
        <v>44067</v>
      </c>
      <c r="B237" s="5" t="s">
        <v>221</v>
      </c>
      <c r="C237" s="5" t="s">
        <v>194</v>
      </c>
      <c r="D237" s="5"/>
      <c r="E237" s="5" t="s">
        <v>66</v>
      </c>
      <c r="F237" s="31">
        <v>-2782000000</v>
      </c>
      <c r="G237" s="31">
        <v>-2782000000</v>
      </c>
    </row>
    <row r="238" spans="1:7" ht="15" x14ac:dyDescent="0.35">
      <c r="A238" s="30">
        <v>44067</v>
      </c>
      <c r="B238" s="5" t="s">
        <v>221</v>
      </c>
      <c r="C238" s="5" t="s">
        <v>194</v>
      </c>
      <c r="D238" s="5"/>
      <c r="E238" s="5" t="s">
        <v>24</v>
      </c>
      <c r="F238" s="31">
        <v>2782000000</v>
      </c>
      <c r="G238" s="31">
        <v>2704548000</v>
      </c>
    </row>
    <row r="239" spans="1:7" ht="15" x14ac:dyDescent="0.35">
      <c r="A239" s="30">
        <v>44196</v>
      </c>
      <c r="B239" s="5" t="s">
        <v>221</v>
      </c>
      <c r="C239" s="5" t="s">
        <v>194</v>
      </c>
      <c r="D239" s="5"/>
      <c r="E239" s="5" t="s">
        <v>24</v>
      </c>
      <c r="F239" s="32">
        <v>-10412475208</v>
      </c>
      <c r="G239" s="32">
        <v>-10142055203</v>
      </c>
    </row>
    <row r="240" spans="1:7" ht="15" x14ac:dyDescent="0.35">
      <c r="A240" s="30">
        <v>44196</v>
      </c>
      <c r="B240" s="5" t="s">
        <v>221</v>
      </c>
      <c r="C240" s="5" t="s">
        <v>194</v>
      </c>
      <c r="D240" s="5"/>
      <c r="E240" s="5" t="s">
        <v>66</v>
      </c>
      <c r="F240" s="32">
        <v>10422500000</v>
      </c>
      <c r="G240" s="32">
        <v>10422500000</v>
      </c>
    </row>
    <row r="241" spans="1:7" ht="15" x14ac:dyDescent="0.35">
      <c r="A241" s="30">
        <v>44370</v>
      </c>
      <c r="B241" s="5" t="s">
        <v>279</v>
      </c>
      <c r="C241" s="5" t="s">
        <v>194</v>
      </c>
      <c r="D241" s="5" t="s">
        <v>508</v>
      </c>
      <c r="E241" s="5" t="s">
        <v>66</v>
      </c>
      <c r="F241" s="32">
        <v>-1977600</v>
      </c>
      <c r="G241" s="32">
        <v>-1977600</v>
      </c>
    </row>
    <row r="242" spans="1:7" ht="15" x14ac:dyDescent="0.35">
      <c r="A242" s="30">
        <v>44377</v>
      </c>
      <c r="B242" s="5" t="s">
        <v>279</v>
      </c>
      <c r="C242" s="5" t="s">
        <v>194</v>
      </c>
      <c r="D242" s="5" t="s">
        <v>509</v>
      </c>
      <c r="E242" s="5" t="s">
        <v>66</v>
      </c>
      <c r="F242" s="32">
        <v>-2425000</v>
      </c>
      <c r="G242" s="32">
        <v>-2425000</v>
      </c>
    </row>
    <row r="243" spans="1:7" ht="15" x14ac:dyDescent="0.35">
      <c r="A243" s="30">
        <v>44043</v>
      </c>
      <c r="B243" s="5" t="s">
        <v>110</v>
      </c>
      <c r="C243" s="5" t="s">
        <v>194</v>
      </c>
      <c r="D243" s="5"/>
      <c r="E243" s="5" t="s">
        <v>66</v>
      </c>
      <c r="F243" s="32">
        <v>1051596480</v>
      </c>
      <c r="G243" s="32">
        <v>32980640</v>
      </c>
    </row>
    <row r="244" spans="1:7" ht="15" x14ac:dyDescent="0.35">
      <c r="A244" s="30">
        <v>44362</v>
      </c>
      <c r="B244" s="5" t="s">
        <v>110</v>
      </c>
      <c r="C244" s="5" t="s">
        <v>194</v>
      </c>
      <c r="D244" s="5" t="s">
        <v>510</v>
      </c>
      <c r="E244" s="5" t="s">
        <v>66</v>
      </c>
      <c r="F244" s="32">
        <v>-11088000</v>
      </c>
      <c r="G244" s="32">
        <v>-5544000</v>
      </c>
    </row>
    <row r="245" spans="1:7" ht="15" x14ac:dyDescent="0.35">
      <c r="A245" s="30">
        <v>44307</v>
      </c>
      <c r="B245" s="5" t="s">
        <v>110</v>
      </c>
      <c r="C245" s="5" t="s">
        <v>194</v>
      </c>
      <c r="D245" s="5" t="s">
        <v>511</v>
      </c>
      <c r="E245" s="5" t="s">
        <v>66</v>
      </c>
      <c r="F245" s="5">
        <v>-7835040</v>
      </c>
      <c r="G245" s="5">
        <v>-3917520</v>
      </c>
    </row>
    <row r="246" spans="1:7" ht="15" x14ac:dyDescent="0.35">
      <c r="A246" s="30">
        <v>44267</v>
      </c>
      <c r="B246" s="5" t="s">
        <v>110</v>
      </c>
      <c r="C246" s="5" t="s">
        <v>194</v>
      </c>
      <c r="D246" s="5" t="s">
        <v>236</v>
      </c>
      <c r="E246" s="5" t="s">
        <v>66</v>
      </c>
      <c r="F246" s="32">
        <v>-55756800</v>
      </c>
      <c r="G246" s="32">
        <v>-27878400</v>
      </c>
    </row>
    <row r="247" spans="1:7" ht="15" x14ac:dyDescent="0.35">
      <c r="A247" s="30">
        <v>44320</v>
      </c>
      <c r="B247" s="5" t="s">
        <v>110</v>
      </c>
      <c r="C247" s="5" t="s">
        <v>194</v>
      </c>
      <c r="D247" s="5" t="s">
        <v>512</v>
      </c>
      <c r="E247" s="5" t="s">
        <v>66</v>
      </c>
      <c r="F247" s="32">
        <v>-6974000</v>
      </c>
      <c r="G247" s="32">
        <v>-3487000</v>
      </c>
    </row>
    <row r="248" spans="1:7" ht="15" x14ac:dyDescent="0.35">
      <c r="A248" s="30">
        <v>43901</v>
      </c>
      <c r="B248" s="5" t="s">
        <v>111</v>
      </c>
      <c r="C248" s="5" t="s">
        <v>194</v>
      </c>
      <c r="D248" s="5"/>
      <c r="E248" s="5" t="s">
        <v>66</v>
      </c>
      <c r="F248" s="32">
        <v>-825000</v>
      </c>
      <c r="G248" s="32">
        <v>-825000</v>
      </c>
    </row>
    <row r="249" spans="1:7" ht="15" x14ac:dyDescent="0.35">
      <c r="A249" s="30">
        <v>43941</v>
      </c>
      <c r="B249" s="5" t="s">
        <v>218</v>
      </c>
      <c r="C249" s="5" t="s">
        <v>194</v>
      </c>
      <c r="D249" s="5"/>
      <c r="E249" s="5" t="s">
        <v>66</v>
      </c>
      <c r="F249" s="32">
        <v>-1388</v>
      </c>
      <c r="G249" s="32">
        <v>-1388</v>
      </c>
    </row>
    <row r="250" spans="1:7" ht="15" x14ac:dyDescent="0.35">
      <c r="A250" s="30">
        <v>44043</v>
      </c>
      <c r="B250" s="5" t="s">
        <v>218</v>
      </c>
      <c r="C250" s="5" t="s">
        <v>194</v>
      </c>
      <c r="D250" s="5"/>
      <c r="E250" s="5" t="s">
        <v>66</v>
      </c>
      <c r="F250" s="32">
        <v>104275784</v>
      </c>
      <c r="G250" s="32">
        <v>3</v>
      </c>
    </row>
    <row r="251" spans="1:7" ht="15" x14ac:dyDescent="0.35">
      <c r="A251" s="30">
        <v>44104</v>
      </c>
      <c r="B251" s="5" t="s">
        <v>218</v>
      </c>
      <c r="C251" s="5" t="s">
        <v>194</v>
      </c>
      <c r="D251" s="5"/>
      <c r="E251" s="5" t="s">
        <v>66</v>
      </c>
      <c r="F251" s="32">
        <v>2</v>
      </c>
      <c r="G251" s="32">
        <v>1</v>
      </c>
    </row>
    <row r="252" spans="1:7" ht="15" x14ac:dyDescent="0.35">
      <c r="A252" s="30">
        <v>44134</v>
      </c>
      <c r="B252" s="5" t="s">
        <v>218</v>
      </c>
      <c r="C252" s="5" t="s">
        <v>194</v>
      </c>
      <c r="D252" s="5"/>
      <c r="E252" s="5" t="s">
        <v>66</v>
      </c>
      <c r="F252" s="32">
        <v>-1</v>
      </c>
      <c r="G252" s="32">
        <v>-1</v>
      </c>
    </row>
    <row r="253" spans="1:7" ht="15" x14ac:dyDescent="0.35">
      <c r="A253" s="30">
        <v>44165</v>
      </c>
      <c r="B253" s="5" t="s">
        <v>218</v>
      </c>
      <c r="C253" s="5" t="s">
        <v>194</v>
      </c>
      <c r="D253" s="5"/>
      <c r="E253" s="5" t="s">
        <v>66</v>
      </c>
      <c r="F253" s="32">
        <v>-5</v>
      </c>
      <c r="G253" s="32">
        <v>-5</v>
      </c>
    </row>
    <row r="254" spans="1:7" ht="15" x14ac:dyDescent="0.35">
      <c r="A254" s="30">
        <v>44196</v>
      </c>
      <c r="B254" s="5" t="s">
        <v>218</v>
      </c>
      <c r="C254" s="5" t="s">
        <v>194</v>
      </c>
      <c r="D254" s="5"/>
      <c r="E254" s="5" t="s">
        <v>66</v>
      </c>
      <c r="F254" s="32">
        <v>23</v>
      </c>
      <c r="G254" s="32">
        <v>23</v>
      </c>
    </row>
    <row r="255" spans="1:7" ht="15" x14ac:dyDescent="0.35">
      <c r="A255" s="30">
        <v>44196</v>
      </c>
      <c r="B255" s="5" t="s">
        <v>218</v>
      </c>
      <c r="C255" s="5" t="s">
        <v>194</v>
      </c>
      <c r="D255" s="5"/>
      <c r="E255" s="5" t="s">
        <v>66</v>
      </c>
      <c r="F255" s="32">
        <v>1367</v>
      </c>
      <c r="G255" s="32">
        <v>1367</v>
      </c>
    </row>
    <row r="256" spans="1:7" ht="15" x14ac:dyDescent="0.35">
      <c r="A256" s="30">
        <v>44225</v>
      </c>
      <c r="B256" s="5" t="s">
        <v>218</v>
      </c>
      <c r="C256" s="5" t="s">
        <v>194</v>
      </c>
      <c r="D256" s="5"/>
      <c r="E256" s="5" t="s">
        <v>66</v>
      </c>
      <c r="F256" s="32">
        <v>-2</v>
      </c>
      <c r="G256" s="32">
        <v>-1</v>
      </c>
    </row>
    <row r="257" spans="1:7" ht="15" x14ac:dyDescent="0.35">
      <c r="A257" s="30">
        <v>44253</v>
      </c>
      <c r="B257" s="5" t="s">
        <v>218</v>
      </c>
      <c r="C257" s="5" t="s">
        <v>194</v>
      </c>
      <c r="D257" s="5"/>
      <c r="E257" s="5" t="s">
        <v>66</v>
      </c>
      <c r="F257" s="32">
        <v>-4</v>
      </c>
      <c r="G257" s="32">
        <v>-4</v>
      </c>
    </row>
    <row r="258" spans="1:7" ht="15" x14ac:dyDescent="0.35">
      <c r="A258" s="30">
        <v>44286</v>
      </c>
      <c r="B258" s="5" t="s">
        <v>218</v>
      </c>
      <c r="C258" s="5" t="s">
        <v>194</v>
      </c>
      <c r="D258" s="5"/>
      <c r="E258" s="5" t="s">
        <v>66</v>
      </c>
      <c r="F258" s="32">
        <v>1</v>
      </c>
      <c r="G258" s="32">
        <v>1</v>
      </c>
    </row>
    <row r="259" spans="1:7" ht="15" x14ac:dyDescent="0.35">
      <c r="A259" s="30">
        <v>44286</v>
      </c>
      <c r="B259" s="5" t="s">
        <v>218</v>
      </c>
      <c r="C259" s="5" t="s">
        <v>194</v>
      </c>
      <c r="D259" s="5"/>
      <c r="E259" s="5" t="s">
        <v>66</v>
      </c>
      <c r="F259" s="32">
        <v>-2</v>
      </c>
      <c r="G259" s="32">
        <v>-2</v>
      </c>
    </row>
    <row r="260" spans="1:7" ht="15" x14ac:dyDescent="0.35">
      <c r="A260" s="30">
        <v>44315</v>
      </c>
      <c r="B260" s="5" t="s">
        <v>218</v>
      </c>
      <c r="C260" s="5" t="s">
        <v>194</v>
      </c>
      <c r="D260" s="5"/>
      <c r="E260" s="5" t="s">
        <v>66</v>
      </c>
      <c r="F260" s="32">
        <v>1</v>
      </c>
      <c r="G260" s="32">
        <v>1</v>
      </c>
    </row>
    <row r="261" spans="1:7" ht="15" x14ac:dyDescent="0.35">
      <c r="A261" s="30">
        <v>44315</v>
      </c>
      <c r="B261" s="5" t="s">
        <v>218</v>
      </c>
      <c r="C261" s="5" t="s">
        <v>194</v>
      </c>
      <c r="D261" s="5"/>
      <c r="E261" s="5" t="s">
        <v>66</v>
      </c>
      <c r="F261" s="32">
        <v>-2</v>
      </c>
      <c r="G261" s="32">
        <v>-2</v>
      </c>
    </row>
    <row r="262" spans="1:7" ht="15" x14ac:dyDescent="0.35">
      <c r="A262" s="30">
        <v>44347</v>
      </c>
      <c r="B262" s="5" t="s">
        <v>218</v>
      </c>
      <c r="C262" s="5" t="s">
        <v>194</v>
      </c>
      <c r="D262" s="5"/>
      <c r="E262" s="5" t="s">
        <v>66</v>
      </c>
      <c r="F262" s="31">
        <v>-26</v>
      </c>
      <c r="G262" s="31">
        <v>-13</v>
      </c>
    </row>
    <row r="263" spans="1:7" ht="15" x14ac:dyDescent="0.35">
      <c r="A263" s="30">
        <v>44377</v>
      </c>
      <c r="B263" s="5" t="s">
        <v>218</v>
      </c>
      <c r="C263" s="5" t="s">
        <v>194</v>
      </c>
      <c r="D263" s="5"/>
      <c r="E263" s="5" t="s">
        <v>66</v>
      </c>
      <c r="F263" s="31">
        <v>11</v>
      </c>
      <c r="G263" s="31">
        <v>11</v>
      </c>
    </row>
    <row r="264" spans="1:7" ht="15" x14ac:dyDescent="0.35">
      <c r="A264" s="30">
        <v>44377</v>
      </c>
      <c r="B264" s="5" t="s">
        <v>218</v>
      </c>
      <c r="C264" s="5" t="s">
        <v>194</v>
      </c>
      <c r="D264" s="5"/>
      <c r="E264" s="5" t="s">
        <v>66</v>
      </c>
      <c r="F264" s="31">
        <v>-22</v>
      </c>
      <c r="G264" s="31">
        <v>-22</v>
      </c>
    </row>
    <row r="265" spans="1:7" ht="15" x14ac:dyDescent="0.35">
      <c r="A265" s="30">
        <v>44188</v>
      </c>
      <c r="B265" s="5" t="s">
        <v>112</v>
      </c>
      <c r="C265" s="5" t="s">
        <v>194</v>
      </c>
      <c r="D265" s="5" t="s">
        <v>113</v>
      </c>
      <c r="E265" s="5" t="s">
        <v>66</v>
      </c>
      <c r="F265" s="32">
        <v>-500001</v>
      </c>
      <c r="G265" s="32">
        <v>-500001</v>
      </c>
    </row>
    <row r="266" spans="1:7" ht="15" x14ac:dyDescent="0.35">
      <c r="A266" s="30">
        <v>44188</v>
      </c>
      <c r="B266" s="5" t="s">
        <v>112</v>
      </c>
      <c r="C266" s="5" t="s">
        <v>194</v>
      </c>
      <c r="D266" s="5" t="s">
        <v>114</v>
      </c>
      <c r="E266" s="5" t="s">
        <v>24</v>
      </c>
      <c r="F266" s="32">
        <v>-5925184</v>
      </c>
      <c r="G266" s="32">
        <v>-5887463</v>
      </c>
    </row>
    <row r="267" spans="1:7" ht="15" x14ac:dyDescent="0.35">
      <c r="A267" s="30">
        <v>44293</v>
      </c>
      <c r="B267" s="5" t="s">
        <v>112</v>
      </c>
      <c r="C267" s="5" t="s">
        <v>194</v>
      </c>
      <c r="D267" s="5" t="s">
        <v>513</v>
      </c>
      <c r="E267" s="5" t="s">
        <v>24</v>
      </c>
      <c r="F267" s="32">
        <v>-7063059</v>
      </c>
      <c r="G267" s="32">
        <v>-7470097</v>
      </c>
    </row>
    <row r="268" spans="1:7" ht="15" x14ac:dyDescent="0.35">
      <c r="A268" s="30">
        <v>43879</v>
      </c>
      <c r="B268" s="5" t="s">
        <v>112</v>
      </c>
      <c r="C268" s="5" t="s">
        <v>194</v>
      </c>
      <c r="D268" s="5" t="s">
        <v>115</v>
      </c>
      <c r="E268" s="5" t="s">
        <v>24</v>
      </c>
      <c r="F268" s="32">
        <v>-5654504</v>
      </c>
      <c r="G268" s="32">
        <v>-5855346</v>
      </c>
    </row>
    <row r="269" spans="1:7" ht="15" x14ac:dyDescent="0.35">
      <c r="A269" s="30">
        <v>43881</v>
      </c>
      <c r="B269" s="5" t="s">
        <v>112</v>
      </c>
      <c r="C269" s="5" t="s">
        <v>194</v>
      </c>
      <c r="D269" s="5" t="s">
        <v>116</v>
      </c>
      <c r="E269" s="5" t="s">
        <v>24</v>
      </c>
      <c r="F269" s="32">
        <v>-69290714</v>
      </c>
      <c r="G269" s="32">
        <v>-71682692</v>
      </c>
    </row>
    <row r="270" spans="1:7" ht="15" x14ac:dyDescent="0.35">
      <c r="A270" s="30">
        <v>43948</v>
      </c>
      <c r="B270" s="5" t="s">
        <v>112</v>
      </c>
      <c r="C270" s="5" t="s">
        <v>194</v>
      </c>
      <c r="D270" s="5" t="s">
        <v>117</v>
      </c>
      <c r="E270" s="5" t="s">
        <v>24</v>
      </c>
      <c r="F270" s="32">
        <v>-335376914</v>
      </c>
      <c r="G270" s="32">
        <v>-345160433</v>
      </c>
    </row>
    <row r="271" spans="1:7" ht="15" x14ac:dyDescent="0.35">
      <c r="A271" s="30">
        <v>43948</v>
      </c>
      <c r="B271" s="5" t="s">
        <v>112</v>
      </c>
      <c r="C271" s="5" t="s">
        <v>194</v>
      </c>
      <c r="D271" s="5" t="s">
        <v>118</v>
      </c>
      <c r="E271" s="5" t="s">
        <v>24</v>
      </c>
      <c r="F271" s="32">
        <v>-1927227</v>
      </c>
      <c r="G271" s="32">
        <v>-1983448</v>
      </c>
    </row>
    <row r="272" spans="1:7" ht="15" x14ac:dyDescent="0.35">
      <c r="A272" s="30">
        <v>43948</v>
      </c>
      <c r="B272" s="5" t="s">
        <v>112</v>
      </c>
      <c r="C272" s="5" t="s">
        <v>194</v>
      </c>
      <c r="D272" s="5" t="s">
        <v>119</v>
      </c>
      <c r="E272" s="5" t="s">
        <v>24</v>
      </c>
      <c r="F272" s="32">
        <v>-145782</v>
      </c>
      <c r="G272" s="32">
        <v>-150035</v>
      </c>
    </row>
    <row r="273" spans="1:7" ht="15" x14ac:dyDescent="0.35">
      <c r="A273" s="30">
        <v>43950</v>
      </c>
      <c r="B273" s="5" t="s">
        <v>112</v>
      </c>
      <c r="C273" s="5" t="s">
        <v>194</v>
      </c>
      <c r="D273" s="5" t="s">
        <v>120</v>
      </c>
      <c r="E273" s="5" t="s">
        <v>24</v>
      </c>
      <c r="F273" s="32">
        <v>-3916138</v>
      </c>
      <c r="G273" s="32">
        <v>-4053441</v>
      </c>
    </row>
    <row r="274" spans="1:7" ht="15" x14ac:dyDescent="0.35">
      <c r="A274" s="30">
        <v>43950</v>
      </c>
      <c r="B274" s="5" t="s">
        <v>112</v>
      </c>
      <c r="C274" s="5" t="s">
        <v>194</v>
      </c>
      <c r="D274" s="5" t="s">
        <v>121</v>
      </c>
      <c r="E274" s="5" t="s">
        <v>66</v>
      </c>
      <c r="F274" s="32">
        <v>-16912500</v>
      </c>
      <c r="G274" s="32">
        <v>-16912500</v>
      </c>
    </row>
    <row r="275" spans="1:7" ht="15" x14ac:dyDescent="0.35">
      <c r="A275" s="30">
        <v>43957</v>
      </c>
      <c r="B275" s="5" t="s">
        <v>112</v>
      </c>
      <c r="C275" s="5" t="s">
        <v>194</v>
      </c>
      <c r="D275" s="5" t="s">
        <v>122</v>
      </c>
      <c r="E275" s="5" t="s">
        <v>24</v>
      </c>
      <c r="F275" s="32">
        <v>-4693064</v>
      </c>
      <c r="G275" s="32">
        <v>-4861425</v>
      </c>
    </row>
    <row r="276" spans="1:7" ht="15" x14ac:dyDescent="0.35">
      <c r="A276" s="30">
        <v>43957</v>
      </c>
      <c r="B276" s="5" t="s">
        <v>112</v>
      </c>
      <c r="C276" s="5" t="s">
        <v>194</v>
      </c>
      <c r="D276" s="5" t="s">
        <v>123</v>
      </c>
      <c r="E276" s="5" t="s">
        <v>24</v>
      </c>
      <c r="F276" s="32">
        <v>-11298601</v>
      </c>
      <c r="G276" s="32">
        <v>-11703931</v>
      </c>
    </row>
    <row r="277" spans="1:7" ht="15" x14ac:dyDescent="0.35">
      <c r="A277" s="30">
        <v>43971</v>
      </c>
      <c r="B277" s="5" t="s">
        <v>112</v>
      </c>
      <c r="C277" s="5" t="s">
        <v>194</v>
      </c>
      <c r="D277" s="5" t="s">
        <v>124</v>
      </c>
      <c r="E277" s="5" t="s">
        <v>24</v>
      </c>
      <c r="F277" s="32">
        <v>-7044214</v>
      </c>
      <c r="G277" s="32">
        <v>-7214652</v>
      </c>
    </row>
    <row r="278" spans="1:7" ht="15" x14ac:dyDescent="0.35">
      <c r="A278" s="30">
        <v>43978</v>
      </c>
      <c r="B278" s="5" t="s">
        <v>112</v>
      </c>
      <c r="C278" s="5" t="s">
        <v>194</v>
      </c>
      <c r="D278" s="5" t="s">
        <v>125</v>
      </c>
      <c r="E278" s="5" t="s">
        <v>24</v>
      </c>
      <c r="F278" s="31">
        <v>-41987178</v>
      </c>
      <c r="G278" s="31">
        <v>-42737267</v>
      </c>
    </row>
    <row r="279" spans="1:7" ht="15" x14ac:dyDescent="0.35">
      <c r="A279" s="30">
        <v>43985</v>
      </c>
      <c r="B279" s="5" t="s">
        <v>112</v>
      </c>
      <c r="C279" s="5" t="s">
        <v>194</v>
      </c>
      <c r="D279" s="5"/>
      <c r="E279" s="5" t="s">
        <v>66</v>
      </c>
      <c r="F279" s="32">
        <v>19850775</v>
      </c>
      <c r="G279" s="32">
        <v>19850775</v>
      </c>
    </row>
    <row r="280" spans="1:7" ht="15" x14ac:dyDescent="0.35">
      <c r="A280" s="30">
        <v>43986</v>
      </c>
      <c r="B280" s="5" t="s">
        <v>112</v>
      </c>
      <c r="C280" s="5" t="s">
        <v>194</v>
      </c>
      <c r="D280" s="5"/>
      <c r="E280" s="5" t="s">
        <v>66</v>
      </c>
      <c r="F280" s="32">
        <v>12838693</v>
      </c>
      <c r="G280" s="32">
        <v>12838693</v>
      </c>
    </row>
    <row r="281" spans="1:7" ht="15" x14ac:dyDescent="0.35">
      <c r="A281" s="30">
        <v>43986</v>
      </c>
      <c r="B281" s="5" t="s">
        <v>112</v>
      </c>
      <c r="C281" s="5" t="s">
        <v>194</v>
      </c>
      <c r="D281" s="5" t="s">
        <v>126</v>
      </c>
      <c r="E281" s="5" t="s">
        <v>66</v>
      </c>
      <c r="F281" s="32">
        <v>-3063500</v>
      </c>
      <c r="G281" s="32">
        <v>-3063500</v>
      </c>
    </row>
    <row r="282" spans="1:7" ht="15" x14ac:dyDescent="0.35">
      <c r="A282" s="30">
        <v>43986</v>
      </c>
      <c r="B282" s="5" t="s">
        <v>112</v>
      </c>
      <c r="C282" s="5" t="s">
        <v>194</v>
      </c>
      <c r="D282" s="5" t="s">
        <v>127</v>
      </c>
      <c r="E282" s="5" t="s">
        <v>24</v>
      </c>
      <c r="F282" s="32">
        <v>-7107479</v>
      </c>
      <c r="G282" s="32">
        <v>-7214652</v>
      </c>
    </row>
    <row r="283" spans="1:7" ht="15" x14ac:dyDescent="0.35">
      <c r="A283" s="30">
        <v>43986</v>
      </c>
      <c r="B283" s="5" t="s">
        <v>112</v>
      </c>
      <c r="C283" s="5" t="s">
        <v>194</v>
      </c>
      <c r="D283" s="5" t="s">
        <v>128</v>
      </c>
      <c r="E283" s="5" t="s">
        <v>24</v>
      </c>
      <c r="F283" s="32">
        <v>-42102406</v>
      </c>
      <c r="G283" s="32">
        <v>-39390389</v>
      </c>
    </row>
    <row r="284" spans="1:7" ht="15" x14ac:dyDescent="0.35">
      <c r="A284" s="30">
        <v>43986</v>
      </c>
      <c r="B284" s="5" t="s">
        <v>112</v>
      </c>
      <c r="C284" s="5" t="s">
        <v>194</v>
      </c>
      <c r="D284" s="5" t="s">
        <v>129</v>
      </c>
      <c r="E284" s="5" t="s">
        <v>24</v>
      </c>
      <c r="F284" s="32">
        <v>-48353023</v>
      </c>
      <c r="G284" s="32">
        <v>-44136195</v>
      </c>
    </row>
    <row r="285" spans="1:7" ht="15" x14ac:dyDescent="0.35">
      <c r="A285" s="30">
        <v>43991</v>
      </c>
      <c r="B285" s="5" t="s">
        <v>112</v>
      </c>
      <c r="C285" s="5" t="s">
        <v>194</v>
      </c>
      <c r="D285" s="5" t="s">
        <v>130</v>
      </c>
      <c r="E285" s="5" t="s">
        <v>24</v>
      </c>
      <c r="F285" s="32">
        <v>2636469</v>
      </c>
      <c r="G285" s="32">
        <v>2677503</v>
      </c>
    </row>
    <row r="286" spans="1:7" ht="15" x14ac:dyDescent="0.35">
      <c r="A286" s="30">
        <v>44001</v>
      </c>
      <c r="B286" s="5" t="s">
        <v>112</v>
      </c>
      <c r="C286" s="5" t="s">
        <v>194</v>
      </c>
      <c r="D286" s="5"/>
      <c r="E286" s="5" t="s">
        <v>66</v>
      </c>
      <c r="F286" s="5">
        <v>69373000</v>
      </c>
      <c r="G286" s="5">
        <v>1</v>
      </c>
    </row>
    <row r="287" spans="1:7" ht="15" x14ac:dyDescent="0.35">
      <c r="A287" s="30">
        <v>44029</v>
      </c>
      <c r="B287" s="5" t="s">
        <v>112</v>
      </c>
      <c r="C287" s="5" t="s">
        <v>194</v>
      </c>
      <c r="D287" s="5" t="s">
        <v>131</v>
      </c>
      <c r="E287" s="5" t="s">
        <v>24</v>
      </c>
      <c r="F287" s="5">
        <v>-91531804</v>
      </c>
      <c r="G287" s="5">
        <v>-89486732</v>
      </c>
    </row>
    <row r="288" spans="1:7" ht="15" x14ac:dyDescent="0.35">
      <c r="A288" s="30">
        <v>44043</v>
      </c>
      <c r="B288" s="5" t="s">
        <v>112</v>
      </c>
      <c r="C288" s="5" t="s">
        <v>194</v>
      </c>
      <c r="D288" s="5" t="s">
        <v>132</v>
      </c>
      <c r="E288" s="5" t="s">
        <v>24</v>
      </c>
      <c r="F288" s="31">
        <v>-5869237</v>
      </c>
      <c r="G288" s="31">
        <v>-5713425</v>
      </c>
    </row>
    <row r="289" spans="1:7" ht="15" x14ac:dyDescent="0.35">
      <c r="A289" s="30">
        <v>44043</v>
      </c>
      <c r="B289" s="5" t="s">
        <v>112</v>
      </c>
      <c r="C289" s="5" t="s">
        <v>194</v>
      </c>
      <c r="D289" s="5" t="s">
        <v>133</v>
      </c>
      <c r="E289" s="5" t="s">
        <v>24</v>
      </c>
      <c r="F289" s="31">
        <v>-49945502</v>
      </c>
      <c r="G289" s="31">
        <v>-48619592</v>
      </c>
    </row>
    <row r="290" spans="1:7" ht="15" x14ac:dyDescent="0.35">
      <c r="A290" s="30">
        <v>44043</v>
      </c>
      <c r="B290" s="5" t="s">
        <v>112</v>
      </c>
      <c r="C290" s="5" t="s">
        <v>194</v>
      </c>
      <c r="D290" s="5" t="s">
        <v>134</v>
      </c>
      <c r="E290" s="5" t="s">
        <v>24</v>
      </c>
      <c r="F290" s="5">
        <v>-41207805</v>
      </c>
      <c r="G290" s="5">
        <v>-40113856</v>
      </c>
    </row>
    <row r="291" spans="1:7" ht="15" x14ac:dyDescent="0.35">
      <c r="A291" s="30">
        <v>44043</v>
      </c>
      <c r="B291" s="5" t="s">
        <v>112</v>
      </c>
      <c r="C291" s="5" t="s">
        <v>194</v>
      </c>
      <c r="D291" s="5" t="s">
        <v>135</v>
      </c>
      <c r="E291" s="5" t="s">
        <v>24</v>
      </c>
      <c r="F291" s="5">
        <v>-84682775</v>
      </c>
      <c r="G291" s="5">
        <v>-82434691</v>
      </c>
    </row>
    <row r="292" spans="1:7" ht="15" x14ac:dyDescent="0.35">
      <c r="A292" s="30">
        <v>44043</v>
      </c>
      <c r="B292" s="5" t="s">
        <v>112</v>
      </c>
      <c r="C292" s="5" t="s">
        <v>194</v>
      </c>
      <c r="D292" s="5" t="s">
        <v>136</v>
      </c>
      <c r="E292" s="5" t="s">
        <v>66</v>
      </c>
      <c r="F292" s="5">
        <v>-4060000</v>
      </c>
      <c r="G292" s="5">
        <v>-4060000</v>
      </c>
    </row>
    <row r="293" spans="1:7" ht="15" x14ac:dyDescent="0.35">
      <c r="A293" s="30">
        <v>44049</v>
      </c>
      <c r="B293" s="5" t="s">
        <v>112</v>
      </c>
      <c r="C293" s="5" t="s">
        <v>194</v>
      </c>
      <c r="D293" s="5" t="s">
        <v>137</v>
      </c>
      <c r="E293" s="5" t="s">
        <v>24</v>
      </c>
      <c r="F293" s="32">
        <v>-10814622</v>
      </c>
      <c r="G293" s="32">
        <v>-10547737</v>
      </c>
    </row>
    <row r="294" spans="1:7" ht="15" x14ac:dyDescent="0.35">
      <c r="A294" s="30">
        <v>44061</v>
      </c>
      <c r="B294" s="5" t="s">
        <v>112</v>
      </c>
      <c r="C294" s="5" t="s">
        <v>194</v>
      </c>
      <c r="D294" s="5" t="s">
        <v>138</v>
      </c>
      <c r="E294" s="5" t="s">
        <v>24</v>
      </c>
      <c r="F294" s="5">
        <v>-195372029</v>
      </c>
      <c r="G294" s="5">
        <v>-190263532</v>
      </c>
    </row>
    <row r="295" spans="1:7" ht="15" x14ac:dyDescent="0.35">
      <c r="A295" s="30">
        <v>44062</v>
      </c>
      <c r="B295" s="5" t="s">
        <v>112</v>
      </c>
      <c r="C295" s="5" t="s">
        <v>194</v>
      </c>
      <c r="D295" s="5" t="s">
        <v>139</v>
      </c>
      <c r="E295" s="5" t="s">
        <v>66</v>
      </c>
      <c r="F295" s="31">
        <v>-51420001</v>
      </c>
      <c r="G295" s="31">
        <v>-51420001</v>
      </c>
    </row>
    <row r="296" spans="1:7" ht="15" x14ac:dyDescent="0.35">
      <c r="A296" s="30">
        <v>44062</v>
      </c>
      <c r="B296" s="5" t="s">
        <v>112</v>
      </c>
      <c r="C296" s="5" t="s">
        <v>194</v>
      </c>
      <c r="D296" s="5" t="s">
        <v>140</v>
      </c>
      <c r="E296" s="5" t="s">
        <v>24</v>
      </c>
      <c r="F296" s="31">
        <v>-74279502</v>
      </c>
      <c r="G296" s="31">
        <v>-72244562</v>
      </c>
    </row>
    <row r="297" spans="1:7" ht="15" x14ac:dyDescent="0.35">
      <c r="A297" s="30">
        <v>44062</v>
      </c>
      <c r="B297" s="5" t="s">
        <v>112</v>
      </c>
      <c r="C297" s="5" t="s">
        <v>194</v>
      </c>
      <c r="D297" s="5" t="s">
        <v>141</v>
      </c>
      <c r="E297" s="5" t="s">
        <v>24</v>
      </c>
      <c r="F297" s="31">
        <v>-71951476</v>
      </c>
      <c r="G297" s="31">
        <v>-69980315</v>
      </c>
    </row>
    <row r="298" spans="1:7" ht="15" x14ac:dyDescent="0.35">
      <c r="A298" s="30">
        <v>44062</v>
      </c>
      <c r="B298" s="5" t="s">
        <v>112</v>
      </c>
      <c r="C298" s="5" t="s">
        <v>194</v>
      </c>
      <c r="D298" s="5" t="s">
        <v>142</v>
      </c>
      <c r="E298" s="5" t="s">
        <v>66</v>
      </c>
      <c r="F298" s="32">
        <v>-8190001</v>
      </c>
      <c r="G298" s="32">
        <v>-8190001</v>
      </c>
    </row>
    <row r="299" spans="1:7" ht="15" x14ac:dyDescent="0.35">
      <c r="A299" s="30">
        <v>44063</v>
      </c>
      <c r="B299" s="5" t="s">
        <v>112</v>
      </c>
      <c r="C299" s="5" t="s">
        <v>194</v>
      </c>
      <c r="D299" s="5" t="s">
        <v>143</v>
      </c>
      <c r="E299" s="5" t="s">
        <v>24</v>
      </c>
      <c r="F299" s="32">
        <v>-6242074</v>
      </c>
      <c r="G299" s="32">
        <v>-6058188</v>
      </c>
    </row>
    <row r="300" spans="1:7" ht="15" x14ac:dyDescent="0.35">
      <c r="A300" s="30">
        <v>44063</v>
      </c>
      <c r="B300" s="5" t="s">
        <v>112</v>
      </c>
      <c r="C300" s="5" t="s">
        <v>194</v>
      </c>
      <c r="D300" s="5" t="s">
        <v>144</v>
      </c>
      <c r="E300" s="5" t="s">
        <v>66</v>
      </c>
      <c r="F300" s="32">
        <v>-3960000</v>
      </c>
      <c r="G300" s="32">
        <v>-3960000</v>
      </c>
    </row>
    <row r="301" spans="1:7" ht="15" x14ac:dyDescent="0.35">
      <c r="A301" s="30">
        <v>44064</v>
      </c>
      <c r="B301" s="5" t="s">
        <v>112</v>
      </c>
      <c r="C301" s="5" t="s">
        <v>194</v>
      </c>
      <c r="D301" s="5" t="s">
        <v>145</v>
      </c>
      <c r="E301" s="5" t="s">
        <v>66</v>
      </c>
      <c r="F301" s="31">
        <v>-830001</v>
      </c>
      <c r="G301" s="31">
        <v>-830001</v>
      </c>
    </row>
    <row r="302" spans="1:7" ht="15" x14ac:dyDescent="0.35">
      <c r="A302" s="30">
        <v>44064</v>
      </c>
      <c r="B302" s="5" t="s">
        <v>112</v>
      </c>
      <c r="C302" s="5" t="s">
        <v>194</v>
      </c>
      <c r="D302" s="5" t="s">
        <v>146</v>
      </c>
      <c r="E302" s="5" t="s">
        <v>24</v>
      </c>
      <c r="F302" s="31">
        <v>-4655479</v>
      </c>
      <c r="G302" s="31">
        <v>-4513214</v>
      </c>
    </row>
    <row r="303" spans="1:7" ht="15" x14ac:dyDescent="0.35">
      <c r="A303" s="30">
        <v>44067</v>
      </c>
      <c r="B303" s="5" t="s">
        <v>112</v>
      </c>
      <c r="C303" s="5" t="s">
        <v>194</v>
      </c>
      <c r="D303" s="5" t="s">
        <v>147</v>
      </c>
      <c r="E303" s="5" t="s">
        <v>24</v>
      </c>
      <c r="F303" s="31">
        <v>-5709437</v>
      </c>
      <c r="G303" s="31">
        <v>-5531071</v>
      </c>
    </row>
    <row r="304" spans="1:7" ht="15" x14ac:dyDescent="0.35">
      <c r="A304" s="30">
        <v>44070</v>
      </c>
      <c r="B304" s="5" t="s">
        <v>112</v>
      </c>
      <c r="C304" s="5" t="s">
        <v>194</v>
      </c>
      <c r="D304" s="5" t="s">
        <v>148</v>
      </c>
      <c r="E304" s="5" t="s">
        <v>24</v>
      </c>
      <c r="F304" s="5">
        <v>-26323624</v>
      </c>
      <c r="G304" s="5">
        <v>-25463319</v>
      </c>
    </row>
    <row r="305" spans="1:7" ht="15" x14ac:dyDescent="0.35">
      <c r="A305" s="30">
        <v>44070</v>
      </c>
      <c r="B305" s="5" t="s">
        <v>112</v>
      </c>
      <c r="C305" s="5" t="s">
        <v>194</v>
      </c>
      <c r="D305" s="5" t="s">
        <v>149</v>
      </c>
      <c r="E305" s="5" t="s">
        <v>66</v>
      </c>
      <c r="F305" s="32">
        <v>-1180000</v>
      </c>
      <c r="G305" s="32">
        <v>-1180000</v>
      </c>
    </row>
    <row r="306" spans="1:7" ht="15" x14ac:dyDescent="0.35">
      <c r="A306" s="30">
        <v>44071</v>
      </c>
      <c r="B306" s="5" t="s">
        <v>112</v>
      </c>
      <c r="C306" s="5" t="s">
        <v>194</v>
      </c>
      <c r="D306" s="5" t="s">
        <v>150</v>
      </c>
      <c r="E306" s="5" t="s">
        <v>24</v>
      </c>
      <c r="F306" s="31">
        <v>-6259348</v>
      </c>
      <c r="G306" s="31">
        <v>-6054807</v>
      </c>
    </row>
    <row r="307" spans="1:7" ht="15" x14ac:dyDescent="0.35">
      <c r="A307" s="30">
        <v>44074</v>
      </c>
      <c r="B307" s="5" t="s">
        <v>112</v>
      </c>
      <c r="C307" s="5" t="s">
        <v>194</v>
      </c>
      <c r="D307" s="5" t="s">
        <v>151</v>
      </c>
      <c r="E307" s="5" t="s">
        <v>24</v>
      </c>
      <c r="F307" s="5">
        <v>-76772</v>
      </c>
      <c r="G307" s="5">
        <v>-74375</v>
      </c>
    </row>
    <row r="308" spans="1:7" ht="15" x14ac:dyDescent="0.35">
      <c r="A308" s="30">
        <v>44077</v>
      </c>
      <c r="B308" s="5" t="s">
        <v>112</v>
      </c>
      <c r="C308" s="5" t="s">
        <v>194</v>
      </c>
      <c r="D308" s="5" t="s">
        <v>152</v>
      </c>
      <c r="E308" s="5" t="s">
        <v>24</v>
      </c>
      <c r="F308" s="31">
        <v>-16624797</v>
      </c>
      <c r="G308" s="31">
        <v>-16083677</v>
      </c>
    </row>
    <row r="309" spans="1:7" ht="15" x14ac:dyDescent="0.35">
      <c r="A309" s="30">
        <v>44082</v>
      </c>
      <c r="B309" s="5" t="s">
        <v>112</v>
      </c>
      <c r="C309" s="5" t="s">
        <v>194</v>
      </c>
      <c r="D309" s="5" t="s">
        <v>153</v>
      </c>
      <c r="E309" s="5" t="s">
        <v>24</v>
      </c>
      <c r="F309" s="31">
        <v>-7151507</v>
      </c>
      <c r="G309" s="31">
        <v>-6916882</v>
      </c>
    </row>
    <row r="310" spans="1:7" ht="15" x14ac:dyDescent="0.35">
      <c r="A310" s="30">
        <v>44082</v>
      </c>
      <c r="B310" s="5" t="s">
        <v>112</v>
      </c>
      <c r="C310" s="5" t="s">
        <v>194</v>
      </c>
      <c r="D310" s="5" t="s">
        <v>154</v>
      </c>
      <c r="E310" s="5" t="s">
        <v>66</v>
      </c>
      <c r="F310" s="31">
        <v>-830001</v>
      </c>
      <c r="G310" s="31">
        <v>-830001</v>
      </c>
    </row>
    <row r="311" spans="1:7" ht="15" x14ac:dyDescent="0.35">
      <c r="A311" s="30">
        <v>44083</v>
      </c>
      <c r="B311" s="5" t="s">
        <v>112</v>
      </c>
      <c r="C311" s="5" t="s">
        <v>194</v>
      </c>
      <c r="D311" s="5" t="s">
        <v>155</v>
      </c>
      <c r="E311" s="5" t="s">
        <v>24</v>
      </c>
      <c r="F311" s="32">
        <v>-10555761</v>
      </c>
      <c r="G311" s="32">
        <v>-10209669</v>
      </c>
    </row>
    <row r="312" spans="1:7" ht="15" x14ac:dyDescent="0.35">
      <c r="A312" s="30">
        <v>44141</v>
      </c>
      <c r="B312" s="5" t="s">
        <v>112</v>
      </c>
      <c r="C312" s="5" t="s">
        <v>194</v>
      </c>
      <c r="D312" s="5" t="s">
        <v>156</v>
      </c>
      <c r="E312" s="5" t="s">
        <v>24</v>
      </c>
      <c r="F312" s="31">
        <v>-39672117</v>
      </c>
      <c r="G312" s="31">
        <v>-38156439</v>
      </c>
    </row>
    <row r="313" spans="1:7" ht="15" x14ac:dyDescent="0.35">
      <c r="A313" s="30">
        <v>44145</v>
      </c>
      <c r="B313" s="5" t="s">
        <v>112</v>
      </c>
      <c r="C313" s="5" t="s">
        <v>194</v>
      </c>
      <c r="D313" s="5" t="s">
        <v>157</v>
      </c>
      <c r="E313" s="5" t="s">
        <v>24</v>
      </c>
      <c r="F313" s="31">
        <v>-7822972</v>
      </c>
      <c r="G313" s="31">
        <v>-7521078</v>
      </c>
    </row>
    <row r="314" spans="1:7" ht="15" x14ac:dyDescent="0.35">
      <c r="A314" s="30">
        <v>44153</v>
      </c>
      <c r="B314" s="5" t="s">
        <v>112</v>
      </c>
      <c r="C314" s="5" t="s">
        <v>194</v>
      </c>
      <c r="D314" s="5" t="s">
        <v>158</v>
      </c>
      <c r="E314" s="5" t="s">
        <v>24</v>
      </c>
      <c r="F314" s="32">
        <v>-13030975</v>
      </c>
      <c r="G314" s="32">
        <v>-12508535</v>
      </c>
    </row>
    <row r="315" spans="1:7" ht="15" x14ac:dyDescent="0.35">
      <c r="A315" s="30">
        <v>44159</v>
      </c>
      <c r="B315" s="5" t="s">
        <v>112</v>
      </c>
      <c r="C315" s="5" t="s">
        <v>194</v>
      </c>
      <c r="D315" s="5" t="s">
        <v>159</v>
      </c>
      <c r="E315" s="5" t="s">
        <v>24</v>
      </c>
      <c r="F315" s="31">
        <v>-774481</v>
      </c>
      <c r="G315" s="31">
        <v>-743751</v>
      </c>
    </row>
    <row r="316" spans="1:7" ht="15" x14ac:dyDescent="0.35">
      <c r="A316" s="30">
        <v>44166</v>
      </c>
      <c r="B316" s="5" t="s">
        <v>112</v>
      </c>
      <c r="C316" s="5" t="s">
        <v>194</v>
      </c>
      <c r="D316" s="5" t="s">
        <v>160</v>
      </c>
      <c r="E316" s="5" t="s">
        <v>24</v>
      </c>
      <c r="F316" s="31">
        <v>-12519485</v>
      </c>
      <c r="G316" s="31">
        <v>-12021716</v>
      </c>
    </row>
    <row r="317" spans="1:7" ht="15" x14ac:dyDescent="0.35">
      <c r="A317" s="30">
        <v>44179</v>
      </c>
      <c r="B317" s="5" t="s">
        <v>112</v>
      </c>
      <c r="C317" s="5" t="s">
        <v>194</v>
      </c>
      <c r="D317" s="5"/>
      <c r="E317" s="5" t="s">
        <v>66</v>
      </c>
      <c r="F317" s="32">
        <v>12588240</v>
      </c>
      <c r="G317" s="32">
        <v>12588240</v>
      </c>
    </row>
    <row r="318" spans="1:7" ht="15" x14ac:dyDescent="0.35">
      <c r="A318" s="30">
        <v>44354</v>
      </c>
      <c r="B318" s="5" t="s">
        <v>161</v>
      </c>
      <c r="C318" s="5" t="s">
        <v>194</v>
      </c>
      <c r="D318" s="5" t="s">
        <v>514</v>
      </c>
      <c r="E318" s="5" t="s">
        <v>66</v>
      </c>
      <c r="F318" s="5">
        <v>-3444000</v>
      </c>
      <c r="G318" s="5">
        <v>-3444000</v>
      </c>
    </row>
    <row r="319" spans="1:7" ht="15" x14ac:dyDescent="0.35">
      <c r="A319" s="30">
        <v>44361</v>
      </c>
      <c r="B319" s="5" t="s">
        <v>161</v>
      </c>
      <c r="C319" s="5" t="s">
        <v>194</v>
      </c>
      <c r="D319" s="5" t="s">
        <v>515</v>
      </c>
      <c r="E319" s="5" t="s">
        <v>66</v>
      </c>
      <c r="F319" s="32">
        <v>-5450000</v>
      </c>
      <c r="G319" s="32">
        <v>-5450000</v>
      </c>
    </row>
    <row r="320" spans="1:7" ht="15" x14ac:dyDescent="0.35">
      <c r="A320" s="30">
        <v>44375</v>
      </c>
      <c r="B320" s="5" t="s">
        <v>280</v>
      </c>
      <c r="C320" s="5" t="s">
        <v>194</v>
      </c>
      <c r="D320" s="5" t="s">
        <v>516</v>
      </c>
      <c r="E320" s="5" t="s">
        <v>24</v>
      </c>
      <c r="F320" s="32">
        <v>-107886917</v>
      </c>
      <c r="G320" s="32">
        <v>-107843852</v>
      </c>
    </row>
    <row r="321" spans="1:7" ht="15" x14ac:dyDescent="0.35">
      <c r="A321" s="30">
        <v>44375</v>
      </c>
      <c r="B321" s="5" t="s">
        <v>280</v>
      </c>
      <c r="C321" s="5" t="s">
        <v>194</v>
      </c>
      <c r="D321" s="5" t="s">
        <v>517</v>
      </c>
      <c r="E321" s="5" t="s">
        <v>24</v>
      </c>
      <c r="F321" s="5">
        <v>-78463212</v>
      </c>
      <c r="G321" s="5">
        <v>-78431892</v>
      </c>
    </row>
    <row r="322" spans="1:7" ht="15" x14ac:dyDescent="0.35">
      <c r="A322" s="30">
        <v>44348</v>
      </c>
      <c r="B322" s="5" t="s">
        <v>162</v>
      </c>
      <c r="C322" s="5" t="s">
        <v>194</v>
      </c>
      <c r="D322" s="5" t="s">
        <v>518</v>
      </c>
      <c r="E322" s="5" t="s">
        <v>66</v>
      </c>
      <c r="F322" s="5">
        <v>-2208289</v>
      </c>
      <c r="G322" s="5">
        <v>-2208289</v>
      </c>
    </row>
    <row r="323" spans="1:7" ht="15" x14ac:dyDescent="0.35">
      <c r="A323" s="30">
        <v>44365</v>
      </c>
      <c r="B323" s="5" t="s">
        <v>162</v>
      </c>
      <c r="C323" s="5" t="s">
        <v>194</v>
      </c>
      <c r="D323" s="5" t="s">
        <v>519</v>
      </c>
      <c r="E323" s="5" t="s">
        <v>66</v>
      </c>
      <c r="F323" s="31">
        <v>-386449</v>
      </c>
      <c r="G323" s="31">
        <v>-386449</v>
      </c>
    </row>
    <row r="324" spans="1:7" ht="15" x14ac:dyDescent="0.35">
      <c r="A324" s="30">
        <v>44365</v>
      </c>
      <c r="B324" s="5" t="s">
        <v>162</v>
      </c>
      <c r="C324" s="5" t="s">
        <v>194</v>
      </c>
      <c r="D324" s="5" t="s">
        <v>520</v>
      </c>
      <c r="E324" s="5" t="s">
        <v>66</v>
      </c>
      <c r="F324" s="32">
        <v>-507724</v>
      </c>
      <c r="G324" s="32">
        <v>-507724</v>
      </c>
    </row>
    <row r="325" spans="1:7" ht="15" x14ac:dyDescent="0.35">
      <c r="A325" s="30">
        <v>44365</v>
      </c>
      <c r="B325" s="5" t="s">
        <v>162</v>
      </c>
      <c r="C325" s="5" t="s">
        <v>194</v>
      </c>
      <c r="D325" s="5" t="s">
        <v>521</v>
      </c>
      <c r="E325" s="5" t="s">
        <v>66</v>
      </c>
      <c r="F325" s="5">
        <v>-507724</v>
      </c>
      <c r="G325" s="5">
        <v>-507724</v>
      </c>
    </row>
    <row r="326" spans="1:7" ht="15" x14ac:dyDescent="0.35">
      <c r="A326" s="30">
        <v>44371</v>
      </c>
      <c r="B326" s="5" t="s">
        <v>281</v>
      </c>
      <c r="C326" s="5" t="s">
        <v>194</v>
      </c>
      <c r="D326" s="5" t="s">
        <v>522</v>
      </c>
      <c r="E326" s="5" t="s">
        <v>66</v>
      </c>
      <c r="F326" s="5">
        <v>-13805950</v>
      </c>
      <c r="G326" s="5">
        <v>-13805950</v>
      </c>
    </row>
    <row r="327" spans="1:7" ht="15" x14ac:dyDescent="0.35">
      <c r="A327" s="30">
        <v>44252</v>
      </c>
      <c r="B327" s="5" t="s">
        <v>163</v>
      </c>
      <c r="C327" s="5" t="s">
        <v>194</v>
      </c>
      <c r="D327" s="5"/>
      <c r="E327" s="5" t="s">
        <v>24</v>
      </c>
      <c r="F327" s="31">
        <v>-95705</v>
      </c>
      <c r="G327" s="31">
        <v>-32</v>
      </c>
    </row>
    <row r="328" spans="1:7" ht="15" x14ac:dyDescent="0.35">
      <c r="A328" s="30">
        <v>44372</v>
      </c>
      <c r="B328" s="5" t="s">
        <v>163</v>
      </c>
      <c r="C328" s="5" t="s">
        <v>194</v>
      </c>
      <c r="D328" s="5" t="s">
        <v>523</v>
      </c>
      <c r="E328" s="5" t="s">
        <v>66</v>
      </c>
      <c r="F328" s="31">
        <v>-550000</v>
      </c>
      <c r="G328" s="31">
        <v>-550000</v>
      </c>
    </row>
    <row r="329" spans="1:7" ht="15" x14ac:dyDescent="0.35">
      <c r="A329" s="30">
        <v>44372</v>
      </c>
      <c r="B329" s="5" t="s">
        <v>163</v>
      </c>
      <c r="C329" s="5" t="s">
        <v>194</v>
      </c>
      <c r="D329" s="5" t="s">
        <v>524</v>
      </c>
      <c r="E329" s="5" t="s">
        <v>66</v>
      </c>
      <c r="F329" s="32">
        <v>-440000</v>
      </c>
      <c r="G329" s="32">
        <v>-440000</v>
      </c>
    </row>
    <row r="330" spans="1:7" ht="15" x14ac:dyDescent="0.35">
      <c r="A330" s="30">
        <v>44036</v>
      </c>
      <c r="B330" s="5" t="s">
        <v>164</v>
      </c>
      <c r="C330" s="5" t="s">
        <v>194</v>
      </c>
      <c r="D330" s="5" t="s">
        <v>165</v>
      </c>
      <c r="E330" s="5" t="s">
        <v>66</v>
      </c>
      <c r="F330" s="31">
        <v>-18700945</v>
      </c>
      <c r="G330" s="31">
        <v>-1</v>
      </c>
    </row>
    <row r="331" spans="1:7" ht="15" x14ac:dyDescent="0.35">
      <c r="A331" s="30">
        <v>44355</v>
      </c>
      <c r="B331" s="5" t="s">
        <v>166</v>
      </c>
      <c r="C331" s="5" t="s">
        <v>194</v>
      </c>
      <c r="D331" s="5" t="s">
        <v>525</v>
      </c>
      <c r="E331" s="5" t="s">
        <v>66</v>
      </c>
      <c r="F331" s="31">
        <v>-949500</v>
      </c>
      <c r="G331" s="31">
        <v>-949500</v>
      </c>
    </row>
    <row r="332" spans="1:7" ht="15" x14ac:dyDescent="0.35">
      <c r="A332" s="30">
        <v>44363</v>
      </c>
      <c r="B332" s="5" t="s">
        <v>166</v>
      </c>
      <c r="C332" s="5" t="s">
        <v>194</v>
      </c>
      <c r="D332" s="5" t="s">
        <v>526</v>
      </c>
      <c r="E332" s="5" t="s">
        <v>66</v>
      </c>
      <c r="F332" s="31">
        <v>-900500</v>
      </c>
      <c r="G332" s="31">
        <v>-900500</v>
      </c>
    </row>
    <row r="333" spans="1:7" ht="15" x14ac:dyDescent="0.35">
      <c r="A333" s="30">
        <v>44368</v>
      </c>
      <c r="B333" s="5" t="s">
        <v>166</v>
      </c>
      <c r="C333" s="5" t="s">
        <v>194</v>
      </c>
      <c r="D333" s="5" t="s">
        <v>527</v>
      </c>
      <c r="E333" s="5" t="s">
        <v>66</v>
      </c>
      <c r="F333" s="31">
        <v>-815000</v>
      </c>
      <c r="G333" s="31">
        <v>-815000</v>
      </c>
    </row>
    <row r="334" spans="1:7" ht="15" x14ac:dyDescent="0.35">
      <c r="A334" s="30">
        <v>44011</v>
      </c>
      <c r="B334" s="5" t="s">
        <v>167</v>
      </c>
      <c r="C334" s="5" t="s">
        <v>194</v>
      </c>
      <c r="D334" s="5" t="s">
        <v>168</v>
      </c>
      <c r="E334" s="5" t="s">
        <v>66</v>
      </c>
      <c r="F334" s="5">
        <v>-272046</v>
      </c>
      <c r="G334" s="5">
        <v>-272046</v>
      </c>
    </row>
    <row r="335" spans="1:7" ht="15" x14ac:dyDescent="0.35">
      <c r="A335" s="30">
        <v>44377</v>
      </c>
      <c r="B335" s="5" t="s">
        <v>169</v>
      </c>
      <c r="C335" s="5" t="s">
        <v>194</v>
      </c>
      <c r="D335" s="5" t="s">
        <v>528</v>
      </c>
      <c r="E335" s="5" t="s">
        <v>66</v>
      </c>
      <c r="F335" s="31">
        <v>-295473480</v>
      </c>
      <c r="G335" s="31">
        <v>-295473480</v>
      </c>
    </row>
    <row r="336" spans="1:7" ht="15" x14ac:dyDescent="0.35">
      <c r="A336" s="30">
        <v>44377</v>
      </c>
      <c r="B336" s="5" t="s">
        <v>169</v>
      </c>
      <c r="C336" s="5" t="s">
        <v>194</v>
      </c>
      <c r="D336" s="5" t="s">
        <v>529</v>
      </c>
      <c r="E336" s="5" t="s">
        <v>24</v>
      </c>
      <c r="F336" s="32">
        <v>-104984800</v>
      </c>
      <c r="G336" s="32">
        <v>-105114301</v>
      </c>
    </row>
    <row r="337" spans="1:7" ht="15" x14ac:dyDescent="0.35">
      <c r="A337" s="30">
        <v>44377</v>
      </c>
      <c r="B337" s="5" t="s">
        <v>169</v>
      </c>
      <c r="C337" s="5" t="s">
        <v>194</v>
      </c>
      <c r="D337" s="5" t="s">
        <v>530</v>
      </c>
      <c r="E337" s="5" t="s">
        <v>66</v>
      </c>
      <c r="F337" s="32">
        <v>-653926520</v>
      </c>
      <c r="G337" s="32">
        <v>-653926520</v>
      </c>
    </row>
    <row r="338" spans="1:7" ht="15" x14ac:dyDescent="0.35">
      <c r="A338" s="30">
        <v>44377</v>
      </c>
      <c r="B338" s="5" t="s">
        <v>169</v>
      </c>
      <c r="C338" s="5" t="s">
        <v>194</v>
      </c>
      <c r="D338" s="5" t="s">
        <v>531</v>
      </c>
      <c r="E338" s="5" t="s">
        <v>66</v>
      </c>
      <c r="F338" s="32">
        <v>-23482500</v>
      </c>
      <c r="G338" s="32">
        <v>-7265625</v>
      </c>
    </row>
    <row r="339" spans="1:7" ht="15" x14ac:dyDescent="0.35">
      <c r="A339" s="30">
        <v>44377</v>
      </c>
      <c r="B339" s="5" t="s">
        <v>169</v>
      </c>
      <c r="C339" s="5" t="s">
        <v>194</v>
      </c>
      <c r="D339" s="5" t="s">
        <v>532</v>
      </c>
      <c r="E339" s="5" t="s">
        <v>66</v>
      </c>
      <c r="F339" s="32">
        <v>-501737700</v>
      </c>
      <c r="G339" s="32">
        <v>-501737700</v>
      </c>
    </row>
    <row r="340" spans="1:7" ht="15" x14ac:dyDescent="0.35">
      <c r="A340" s="30">
        <v>44377</v>
      </c>
      <c r="B340" s="5" t="s">
        <v>169</v>
      </c>
      <c r="C340" s="5" t="s">
        <v>194</v>
      </c>
      <c r="D340" s="5" t="s">
        <v>533</v>
      </c>
      <c r="E340" s="5" t="s">
        <v>66</v>
      </c>
      <c r="F340" s="32">
        <v>-65250000</v>
      </c>
      <c r="G340" s="32">
        <v>-65250000</v>
      </c>
    </row>
    <row r="341" spans="1:7" ht="15" x14ac:dyDescent="0.35">
      <c r="A341" s="30">
        <v>44371</v>
      </c>
      <c r="B341" s="5" t="s">
        <v>169</v>
      </c>
      <c r="C341" s="5" t="s">
        <v>194</v>
      </c>
      <c r="D341" s="5" t="s">
        <v>534</v>
      </c>
      <c r="E341" s="5" t="s">
        <v>66</v>
      </c>
      <c r="F341" s="32">
        <v>-900000</v>
      </c>
      <c r="G341" s="32">
        <v>-900000</v>
      </c>
    </row>
    <row r="342" spans="1:7" ht="15" x14ac:dyDescent="0.35">
      <c r="A342" s="30">
        <v>44368</v>
      </c>
      <c r="B342" s="5" t="s">
        <v>169</v>
      </c>
      <c r="C342" s="5" t="s">
        <v>194</v>
      </c>
      <c r="D342" s="5" t="s">
        <v>535</v>
      </c>
      <c r="E342" s="5" t="s">
        <v>66</v>
      </c>
      <c r="F342" s="32">
        <v>-165277800</v>
      </c>
      <c r="G342" s="32">
        <v>-165277800</v>
      </c>
    </row>
    <row r="343" spans="1:7" ht="15" x14ac:dyDescent="0.35">
      <c r="A343" s="30">
        <v>44368</v>
      </c>
      <c r="B343" s="5" t="s">
        <v>169</v>
      </c>
      <c r="C343" s="5" t="s">
        <v>194</v>
      </c>
      <c r="D343" s="5" t="s">
        <v>536</v>
      </c>
      <c r="E343" s="5" t="s">
        <v>66</v>
      </c>
      <c r="F343" s="32">
        <v>-121500000</v>
      </c>
      <c r="G343" s="32">
        <v>-121500000</v>
      </c>
    </row>
    <row r="344" spans="1:7" ht="15" x14ac:dyDescent="0.35">
      <c r="A344" s="30">
        <v>44371</v>
      </c>
      <c r="B344" s="5" t="s">
        <v>282</v>
      </c>
      <c r="C344" s="5" t="s">
        <v>194</v>
      </c>
      <c r="D344" s="5" t="s">
        <v>537</v>
      </c>
      <c r="E344" s="5" t="s">
        <v>66</v>
      </c>
      <c r="F344" s="32">
        <v>-3590000</v>
      </c>
      <c r="G344" s="32">
        <v>-3590000</v>
      </c>
    </row>
    <row r="345" spans="1:7" ht="15" x14ac:dyDescent="0.35">
      <c r="A345" s="30">
        <v>44347</v>
      </c>
      <c r="B345" s="5" t="s">
        <v>283</v>
      </c>
      <c r="C345" s="5" t="s">
        <v>194</v>
      </c>
      <c r="D345" s="5"/>
      <c r="E345" s="5" t="s">
        <v>66</v>
      </c>
      <c r="F345" s="32">
        <v>-518854</v>
      </c>
      <c r="G345" s="32">
        <v>-300</v>
      </c>
    </row>
    <row r="346" spans="1:7" ht="15" x14ac:dyDescent="0.35">
      <c r="A346" s="30">
        <v>44371</v>
      </c>
      <c r="B346" s="5" t="s">
        <v>170</v>
      </c>
      <c r="C346" s="5" t="s">
        <v>194</v>
      </c>
      <c r="D346" s="5" t="s">
        <v>538</v>
      </c>
      <c r="E346" s="5" t="s">
        <v>66</v>
      </c>
      <c r="F346" s="32">
        <v>-29878201</v>
      </c>
      <c r="G346" s="32">
        <v>-29878201</v>
      </c>
    </row>
    <row r="347" spans="1:7" ht="15" x14ac:dyDescent="0.35">
      <c r="A347" s="30">
        <v>44371</v>
      </c>
      <c r="B347" s="5" t="s">
        <v>170</v>
      </c>
      <c r="C347" s="5" t="s">
        <v>194</v>
      </c>
      <c r="D347" s="5" t="s">
        <v>539</v>
      </c>
      <c r="E347" s="5" t="s">
        <v>66</v>
      </c>
      <c r="F347" s="32">
        <v>-27765602</v>
      </c>
      <c r="G347" s="32">
        <v>-27765602</v>
      </c>
    </row>
    <row r="348" spans="1:7" ht="15" x14ac:dyDescent="0.35">
      <c r="A348" s="30">
        <v>44371</v>
      </c>
      <c r="B348" s="5" t="s">
        <v>170</v>
      </c>
      <c r="C348" s="5" t="s">
        <v>194</v>
      </c>
      <c r="D348" s="5" t="s">
        <v>540</v>
      </c>
      <c r="E348" s="5" t="s">
        <v>66</v>
      </c>
      <c r="F348" s="32">
        <v>-29677001</v>
      </c>
      <c r="G348" s="32">
        <v>-29677001</v>
      </c>
    </row>
    <row r="349" spans="1:7" ht="15" x14ac:dyDescent="0.35">
      <c r="A349" s="30">
        <v>44372</v>
      </c>
      <c r="B349" s="5" t="s">
        <v>170</v>
      </c>
      <c r="C349" s="5" t="s">
        <v>194</v>
      </c>
      <c r="D349" s="5" t="s">
        <v>541</v>
      </c>
      <c r="E349" s="5" t="s">
        <v>66</v>
      </c>
      <c r="F349" s="32">
        <v>-29093522</v>
      </c>
      <c r="G349" s="32">
        <v>-29093522</v>
      </c>
    </row>
    <row r="350" spans="1:7" ht="15" x14ac:dyDescent="0.35">
      <c r="A350" s="30">
        <v>44372</v>
      </c>
      <c r="B350" s="5" t="s">
        <v>170</v>
      </c>
      <c r="C350" s="5" t="s">
        <v>194</v>
      </c>
      <c r="D350" s="5" t="s">
        <v>542</v>
      </c>
      <c r="E350" s="5" t="s">
        <v>66</v>
      </c>
      <c r="F350" s="32">
        <v>-29214241</v>
      </c>
      <c r="G350" s="32">
        <v>-29214241</v>
      </c>
    </row>
    <row r="351" spans="1:7" ht="15" x14ac:dyDescent="0.35">
      <c r="A351" s="30">
        <v>44373</v>
      </c>
      <c r="B351" s="5" t="s">
        <v>170</v>
      </c>
      <c r="C351" s="5" t="s">
        <v>194</v>
      </c>
      <c r="D351" s="5" t="s">
        <v>543</v>
      </c>
      <c r="E351" s="5" t="s">
        <v>66</v>
      </c>
      <c r="F351" s="32">
        <v>-29636761</v>
      </c>
      <c r="G351" s="32">
        <v>-29636761</v>
      </c>
    </row>
    <row r="352" spans="1:7" ht="15" x14ac:dyDescent="0.35">
      <c r="A352" s="30">
        <v>44373</v>
      </c>
      <c r="B352" s="5" t="s">
        <v>170</v>
      </c>
      <c r="C352" s="5" t="s">
        <v>194</v>
      </c>
      <c r="D352" s="5" t="s">
        <v>544</v>
      </c>
      <c r="E352" s="5" t="s">
        <v>66</v>
      </c>
      <c r="F352" s="32">
        <v>-27805842</v>
      </c>
      <c r="G352" s="32">
        <v>-27805842</v>
      </c>
    </row>
    <row r="353" spans="1:7" ht="15" x14ac:dyDescent="0.35">
      <c r="A353" s="30">
        <v>44375</v>
      </c>
      <c r="B353" s="5" t="s">
        <v>170</v>
      </c>
      <c r="C353" s="5" t="s">
        <v>194</v>
      </c>
      <c r="D353" s="5" t="s">
        <v>545</v>
      </c>
      <c r="E353" s="5" t="s">
        <v>66</v>
      </c>
      <c r="F353" s="32">
        <v>-28550281</v>
      </c>
      <c r="G353" s="32">
        <v>-28550281</v>
      </c>
    </row>
    <row r="354" spans="1:7" ht="15" x14ac:dyDescent="0.35">
      <c r="A354" s="30">
        <v>44375</v>
      </c>
      <c r="B354" s="5" t="s">
        <v>170</v>
      </c>
      <c r="C354" s="5" t="s">
        <v>194</v>
      </c>
      <c r="D354" s="5" t="s">
        <v>546</v>
      </c>
      <c r="E354" s="5" t="s">
        <v>66</v>
      </c>
      <c r="F354" s="32">
        <v>-29355082</v>
      </c>
      <c r="G354" s="32">
        <v>-29355082</v>
      </c>
    </row>
    <row r="355" spans="1:7" ht="15" x14ac:dyDescent="0.35">
      <c r="A355" s="30">
        <v>44375</v>
      </c>
      <c r="B355" s="5" t="s">
        <v>170</v>
      </c>
      <c r="C355" s="5" t="s">
        <v>194</v>
      </c>
      <c r="D355" s="5" t="s">
        <v>547</v>
      </c>
      <c r="E355" s="5" t="s">
        <v>66</v>
      </c>
      <c r="F355" s="32">
        <v>-27604642</v>
      </c>
      <c r="G355" s="32">
        <v>-27604642</v>
      </c>
    </row>
    <row r="356" spans="1:7" ht="15" x14ac:dyDescent="0.35">
      <c r="A356" s="30">
        <v>44375</v>
      </c>
      <c r="B356" s="5" t="s">
        <v>170</v>
      </c>
      <c r="C356" s="5" t="s">
        <v>194</v>
      </c>
      <c r="D356" s="5" t="s">
        <v>548</v>
      </c>
      <c r="E356" s="5" t="s">
        <v>66</v>
      </c>
      <c r="F356" s="32">
        <v>-29174002</v>
      </c>
      <c r="G356" s="32">
        <v>-29174002</v>
      </c>
    </row>
    <row r="357" spans="1:7" ht="15" x14ac:dyDescent="0.35">
      <c r="A357" s="30">
        <v>44375</v>
      </c>
      <c r="B357" s="5" t="s">
        <v>170</v>
      </c>
      <c r="C357" s="5" t="s">
        <v>194</v>
      </c>
      <c r="D357" s="5" t="s">
        <v>549</v>
      </c>
      <c r="E357" s="5" t="s">
        <v>66</v>
      </c>
      <c r="F357" s="32">
        <v>-29858081</v>
      </c>
      <c r="G357" s="32">
        <v>-29858081</v>
      </c>
    </row>
    <row r="358" spans="1:7" ht="15" x14ac:dyDescent="0.35">
      <c r="A358" s="30">
        <v>44375</v>
      </c>
      <c r="B358" s="5" t="s">
        <v>170</v>
      </c>
      <c r="C358" s="5" t="s">
        <v>194</v>
      </c>
      <c r="D358" s="5" t="s">
        <v>550</v>
      </c>
      <c r="E358" s="5" t="s">
        <v>66</v>
      </c>
      <c r="F358" s="32">
        <v>-27644881</v>
      </c>
      <c r="G358" s="32">
        <v>-27644881</v>
      </c>
    </row>
    <row r="359" spans="1:7" ht="15" x14ac:dyDescent="0.35">
      <c r="A359" s="30">
        <v>44376</v>
      </c>
      <c r="B359" s="5" t="s">
        <v>170</v>
      </c>
      <c r="C359" s="5" t="s">
        <v>194</v>
      </c>
      <c r="D359" s="5" t="s">
        <v>551</v>
      </c>
      <c r="E359" s="5" t="s">
        <v>66</v>
      </c>
      <c r="F359" s="32">
        <v>-27363202</v>
      </c>
      <c r="G359" s="32">
        <v>-27363202</v>
      </c>
    </row>
    <row r="360" spans="1:7" ht="15" x14ac:dyDescent="0.35">
      <c r="A360" s="30">
        <v>44376</v>
      </c>
      <c r="B360" s="5" t="s">
        <v>170</v>
      </c>
      <c r="C360" s="5" t="s">
        <v>194</v>
      </c>
      <c r="D360" s="5" t="s">
        <v>552</v>
      </c>
      <c r="E360" s="5" t="s">
        <v>66</v>
      </c>
      <c r="F360" s="32">
        <v>-27624761</v>
      </c>
      <c r="G360" s="32">
        <v>-27624761</v>
      </c>
    </row>
    <row r="361" spans="1:7" ht="15" x14ac:dyDescent="0.35">
      <c r="A361" s="30">
        <v>44376</v>
      </c>
      <c r="B361" s="5" t="s">
        <v>170</v>
      </c>
      <c r="C361" s="5" t="s">
        <v>194</v>
      </c>
      <c r="D361" s="5" t="s">
        <v>553</v>
      </c>
      <c r="E361" s="5" t="s">
        <v>66</v>
      </c>
      <c r="F361" s="32">
        <v>-27403441</v>
      </c>
      <c r="G361" s="32">
        <v>-27403441</v>
      </c>
    </row>
    <row r="362" spans="1:7" ht="15" x14ac:dyDescent="0.35">
      <c r="A362" s="30">
        <v>44376</v>
      </c>
      <c r="B362" s="5" t="s">
        <v>170</v>
      </c>
      <c r="C362" s="5" t="s">
        <v>194</v>
      </c>
      <c r="D362" s="5" t="s">
        <v>554</v>
      </c>
      <c r="E362" s="5" t="s">
        <v>66</v>
      </c>
      <c r="F362" s="32">
        <v>-29435561</v>
      </c>
      <c r="G362" s="32">
        <v>-29435561</v>
      </c>
    </row>
    <row r="363" spans="1:7" ht="15" x14ac:dyDescent="0.35">
      <c r="A363" s="30">
        <v>44377</v>
      </c>
      <c r="B363" s="5" t="s">
        <v>170</v>
      </c>
      <c r="C363" s="5" t="s">
        <v>194</v>
      </c>
      <c r="D363" s="5" t="s">
        <v>555</v>
      </c>
      <c r="E363" s="5" t="s">
        <v>66</v>
      </c>
      <c r="F363" s="32">
        <v>-27886321</v>
      </c>
      <c r="G363" s="32">
        <v>-27886321</v>
      </c>
    </row>
    <row r="364" spans="1:7" ht="15" x14ac:dyDescent="0.35">
      <c r="A364" s="30">
        <v>44377</v>
      </c>
      <c r="B364" s="5" t="s">
        <v>170</v>
      </c>
      <c r="C364" s="5" t="s">
        <v>194</v>
      </c>
      <c r="D364" s="5" t="s">
        <v>556</v>
      </c>
      <c r="E364" s="5" t="s">
        <v>66</v>
      </c>
      <c r="F364" s="32">
        <v>-27604642</v>
      </c>
      <c r="G364" s="32">
        <v>-27604642</v>
      </c>
    </row>
    <row r="365" spans="1:7" ht="15" x14ac:dyDescent="0.35">
      <c r="A365" s="30">
        <v>44377</v>
      </c>
      <c r="B365" s="5" t="s">
        <v>170</v>
      </c>
      <c r="C365" s="5" t="s">
        <v>194</v>
      </c>
      <c r="D365" s="5" t="s">
        <v>557</v>
      </c>
      <c r="E365" s="5" t="s">
        <v>66</v>
      </c>
      <c r="F365" s="32">
        <v>-29556282</v>
      </c>
      <c r="G365" s="32">
        <v>-29556282</v>
      </c>
    </row>
    <row r="366" spans="1:7" ht="15" x14ac:dyDescent="0.35">
      <c r="A366" s="30">
        <v>44377</v>
      </c>
      <c r="B366" s="5" t="s">
        <v>170</v>
      </c>
      <c r="C366" s="5" t="s">
        <v>194</v>
      </c>
      <c r="D366" s="5" t="s">
        <v>558</v>
      </c>
      <c r="E366" s="5" t="s">
        <v>66</v>
      </c>
      <c r="F366" s="32">
        <v>-27021161</v>
      </c>
      <c r="G366" s="32">
        <v>-27021161</v>
      </c>
    </row>
    <row r="367" spans="1:7" ht="15" x14ac:dyDescent="0.35">
      <c r="A367" s="30">
        <v>44377</v>
      </c>
      <c r="B367" s="5" t="s">
        <v>170</v>
      </c>
      <c r="C367" s="5" t="s">
        <v>194</v>
      </c>
      <c r="D367" s="5" t="s">
        <v>559</v>
      </c>
      <c r="E367" s="5" t="s">
        <v>66</v>
      </c>
      <c r="F367" s="32">
        <v>-27524162</v>
      </c>
      <c r="G367" s="32">
        <v>-27524162</v>
      </c>
    </row>
    <row r="368" spans="1:7" ht="15" x14ac:dyDescent="0.35">
      <c r="A368" s="30">
        <v>44377</v>
      </c>
      <c r="B368" s="5" t="s">
        <v>170</v>
      </c>
      <c r="C368" s="5" t="s">
        <v>194</v>
      </c>
      <c r="D368" s="5" t="s">
        <v>560</v>
      </c>
      <c r="E368" s="5" t="s">
        <v>66</v>
      </c>
      <c r="F368" s="32">
        <v>-29455681</v>
      </c>
      <c r="G368" s="32">
        <v>-29455681</v>
      </c>
    </row>
    <row r="369" spans="1:7" ht="15" x14ac:dyDescent="0.35">
      <c r="A369" s="30">
        <v>44377</v>
      </c>
      <c r="B369" s="5" t="s">
        <v>170</v>
      </c>
      <c r="C369" s="5" t="s">
        <v>194</v>
      </c>
      <c r="D369" s="5" t="s">
        <v>561</v>
      </c>
      <c r="E369" s="5" t="s">
        <v>66</v>
      </c>
      <c r="F369" s="32">
        <v>-31769482</v>
      </c>
      <c r="G369" s="32">
        <v>-31769482</v>
      </c>
    </row>
    <row r="370" spans="1:7" ht="15" x14ac:dyDescent="0.35">
      <c r="A370" s="30">
        <v>44370</v>
      </c>
      <c r="B370" s="5" t="s">
        <v>170</v>
      </c>
      <c r="C370" s="5" t="s">
        <v>194</v>
      </c>
      <c r="D370" s="5" t="s">
        <v>562</v>
      </c>
      <c r="E370" s="5" t="s">
        <v>66</v>
      </c>
      <c r="F370" s="32">
        <v>-27906441</v>
      </c>
      <c r="G370" s="32">
        <v>-27906441</v>
      </c>
    </row>
    <row r="371" spans="1:7" ht="15" x14ac:dyDescent="0.35">
      <c r="A371" s="30">
        <v>44370</v>
      </c>
      <c r="B371" s="5" t="s">
        <v>170</v>
      </c>
      <c r="C371" s="5" t="s">
        <v>194</v>
      </c>
      <c r="D371" s="5" t="s">
        <v>563</v>
      </c>
      <c r="E371" s="5" t="s">
        <v>66</v>
      </c>
      <c r="F371" s="32">
        <v>-29355082</v>
      </c>
      <c r="G371" s="32">
        <v>-29355082</v>
      </c>
    </row>
    <row r="372" spans="1:7" ht="15" x14ac:dyDescent="0.35">
      <c r="A372" s="30">
        <v>44361</v>
      </c>
      <c r="B372" s="5" t="s">
        <v>170</v>
      </c>
      <c r="C372" s="5" t="s">
        <v>194</v>
      </c>
      <c r="D372" s="5" t="s">
        <v>564</v>
      </c>
      <c r="E372" s="5" t="s">
        <v>66</v>
      </c>
      <c r="F372" s="32">
        <v>-27685121</v>
      </c>
      <c r="G372" s="32">
        <v>-743041</v>
      </c>
    </row>
    <row r="373" spans="1:7" ht="15" x14ac:dyDescent="0.35">
      <c r="A373" s="30">
        <v>44361</v>
      </c>
      <c r="B373" s="5" t="s">
        <v>170</v>
      </c>
      <c r="C373" s="5" t="s">
        <v>194</v>
      </c>
      <c r="D373" s="5" t="s">
        <v>565</v>
      </c>
      <c r="E373" s="5" t="s">
        <v>66</v>
      </c>
      <c r="F373" s="32">
        <v>-29878201</v>
      </c>
      <c r="G373" s="32">
        <v>-801901</v>
      </c>
    </row>
    <row r="374" spans="1:7" ht="15" x14ac:dyDescent="0.35">
      <c r="A374" s="30">
        <v>44361</v>
      </c>
      <c r="B374" s="5" t="s">
        <v>170</v>
      </c>
      <c r="C374" s="5" t="s">
        <v>194</v>
      </c>
      <c r="D374" s="5" t="s">
        <v>566</v>
      </c>
      <c r="E374" s="5" t="s">
        <v>66</v>
      </c>
      <c r="F374" s="32">
        <v>-27584522</v>
      </c>
      <c r="G374" s="32">
        <v>-740342</v>
      </c>
    </row>
    <row r="375" spans="1:7" ht="15" x14ac:dyDescent="0.35">
      <c r="A375" s="30">
        <v>44361</v>
      </c>
      <c r="B375" s="5" t="s">
        <v>170</v>
      </c>
      <c r="C375" s="5" t="s">
        <v>194</v>
      </c>
      <c r="D375" s="5" t="s">
        <v>567</v>
      </c>
      <c r="E375" s="5" t="s">
        <v>66</v>
      </c>
      <c r="F375" s="32">
        <v>-30119641</v>
      </c>
      <c r="G375" s="32">
        <v>-808381</v>
      </c>
    </row>
    <row r="376" spans="1:7" ht="15" x14ac:dyDescent="0.35">
      <c r="A376" s="30">
        <v>44362</v>
      </c>
      <c r="B376" s="5" t="s">
        <v>170</v>
      </c>
      <c r="C376" s="5" t="s">
        <v>194</v>
      </c>
      <c r="D376" s="5" t="s">
        <v>568</v>
      </c>
      <c r="E376" s="5" t="s">
        <v>66</v>
      </c>
      <c r="F376" s="32">
        <v>-29817842</v>
      </c>
      <c r="G376" s="32">
        <v>-800282</v>
      </c>
    </row>
    <row r="377" spans="1:7" ht="15" x14ac:dyDescent="0.35">
      <c r="A377" s="30">
        <v>44362</v>
      </c>
      <c r="B377" s="5" t="s">
        <v>170</v>
      </c>
      <c r="C377" s="5" t="s">
        <v>194</v>
      </c>
      <c r="D377" s="5" t="s">
        <v>569</v>
      </c>
      <c r="E377" s="5" t="s">
        <v>66</v>
      </c>
      <c r="F377" s="32">
        <v>-29837962</v>
      </c>
      <c r="G377" s="32">
        <v>-800822</v>
      </c>
    </row>
    <row r="378" spans="1:7" ht="15" x14ac:dyDescent="0.35">
      <c r="A378" s="30">
        <v>44362</v>
      </c>
      <c r="B378" s="5" t="s">
        <v>170</v>
      </c>
      <c r="C378" s="5" t="s">
        <v>194</v>
      </c>
      <c r="D378" s="5" t="s">
        <v>570</v>
      </c>
      <c r="E378" s="5" t="s">
        <v>66</v>
      </c>
      <c r="F378" s="32">
        <v>-27785722</v>
      </c>
      <c r="G378" s="32">
        <v>-745742</v>
      </c>
    </row>
    <row r="379" spans="1:7" ht="15" x14ac:dyDescent="0.35">
      <c r="A379" s="30">
        <v>44363</v>
      </c>
      <c r="B379" s="5" t="s">
        <v>170</v>
      </c>
      <c r="C379" s="5" t="s">
        <v>194</v>
      </c>
      <c r="D379" s="5" t="s">
        <v>571</v>
      </c>
      <c r="E379" s="5" t="s">
        <v>66</v>
      </c>
      <c r="F379" s="32">
        <v>-27624761</v>
      </c>
      <c r="G379" s="32">
        <v>-741421</v>
      </c>
    </row>
    <row r="380" spans="1:7" ht="15" x14ac:dyDescent="0.35">
      <c r="A380" s="30">
        <v>44363</v>
      </c>
      <c r="B380" s="5" t="s">
        <v>170</v>
      </c>
      <c r="C380" s="5" t="s">
        <v>194</v>
      </c>
      <c r="D380" s="5" t="s">
        <v>572</v>
      </c>
      <c r="E380" s="5" t="s">
        <v>66</v>
      </c>
      <c r="F380" s="32">
        <v>-29616642</v>
      </c>
      <c r="G380" s="32">
        <v>-794882</v>
      </c>
    </row>
    <row r="381" spans="1:7" ht="15" x14ac:dyDescent="0.35">
      <c r="A381" s="30">
        <v>44363</v>
      </c>
      <c r="B381" s="5" t="s">
        <v>170</v>
      </c>
      <c r="C381" s="5" t="s">
        <v>194</v>
      </c>
      <c r="D381" s="5" t="s">
        <v>573</v>
      </c>
      <c r="E381" s="5" t="s">
        <v>66</v>
      </c>
      <c r="F381" s="32">
        <v>-27805842</v>
      </c>
      <c r="G381" s="32">
        <v>-746282</v>
      </c>
    </row>
    <row r="382" spans="1:7" ht="15" x14ac:dyDescent="0.35">
      <c r="A382" s="30">
        <v>44364</v>
      </c>
      <c r="B382" s="5" t="s">
        <v>170</v>
      </c>
      <c r="C382" s="5" t="s">
        <v>194</v>
      </c>
      <c r="D382" s="5" t="s">
        <v>574</v>
      </c>
      <c r="E382" s="5" t="s">
        <v>66</v>
      </c>
      <c r="F382" s="32">
        <v>-29475801</v>
      </c>
      <c r="G382" s="32">
        <v>-791101</v>
      </c>
    </row>
    <row r="383" spans="1:7" ht="15" x14ac:dyDescent="0.35">
      <c r="A383" s="30">
        <v>44364</v>
      </c>
      <c r="B383" s="5" t="s">
        <v>170</v>
      </c>
      <c r="C383" s="5" t="s">
        <v>194</v>
      </c>
      <c r="D383" s="5" t="s">
        <v>575</v>
      </c>
      <c r="E383" s="5" t="s">
        <v>66</v>
      </c>
      <c r="F383" s="32">
        <v>-27504041</v>
      </c>
      <c r="G383" s="32">
        <v>-738181</v>
      </c>
    </row>
    <row r="384" spans="1:7" ht="15" x14ac:dyDescent="0.35">
      <c r="A384" s="30">
        <v>44365</v>
      </c>
      <c r="B384" s="5" t="s">
        <v>170</v>
      </c>
      <c r="C384" s="5" t="s">
        <v>194</v>
      </c>
      <c r="D384" s="5" t="s">
        <v>576</v>
      </c>
      <c r="E384" s="5" t="s">
        <v>66</v>
      </c>
      <c r="F384" s="32">
        <v>-29757482</v>
      </c>
      <c r="G384" s="32">
        <v>-798662</v>
      </c>
    </row>
    <row r="385" spans="1:7" ht="15" x14ac:dyDescent="0.35">
      <c r="A385" s="30">
        <v>44365</v>
      </c>
      <c r="B385" s="5" t="s">
        <v>170</v>
      </c>
      <c r="C385" s="5" t="s">
        <v>194</v>
      </c>
      <c r="D385" s="5" t="s">
        <v>577</v>
      </c>
      <c r="E385" s="5" t="s">
        <v>66</v>
      </c>
      <c r="F385" s="32">
        <v>-27644881</v>
      </c>
      <c r="G385" s="32">
        <v>-741961</v>
      </c>
    </row>
    <row r="386" spans="1:7" ht="15" x14ac:dyDescent="0.35">
      <c r="A386" s="30">
        <v>44365</v>
      </c>
      <c r="B386" s="5" t="s">
        <v>170</v>
      </c>
      <c r="C386" s="5" t="s">
        <v>194</v>
      </c>
      <c r="D386" s="5" t="s">
        <v>578</v>
      </c>
      <c r="E386" s="5" t="s">
        <v>66</v>
      </c>
      <c r="F386" s="32">
        <v>-29837962</v>
      </c>
      <c r="G386" s="32">
        <v>-800822</v>
      </c>
    </row>
    <row r="387" spans="1:7" ht="15" x14ac:dyDescent="0.35">
      <c r="A387" s="30">
        <v>44365</v>
      </c>
      <c r="B387" s="5" t="s">
        <v>170</v>
      </c>
      <c r="C387" s="5" t="s">
        <v>194</v>
      </c>
      <c r="D387" s="5" t="s">
        <v>579</v>
      </c>
      <c r="E387" s="5" t="s">
        <v>66</v>
      </c>
      <c r="F387" s="32">
        <v>-26316961</v>
      </c>
      <c r="G387" s="32">
        <v>-706321</v>
      </c>
    </row>
    <row r="388" spans="1:7" ht="15" x14ac:dyDescent="0.35">
      <c r="A388" s="30">
        <v>44365</v>
      </c>
      <c r="B388" s="5" t="s">
        <v>170</v>
      </c>
      <c r="C388" s="5" t="s">
        <v>194</v>
      </c>
      <c r="D388" s="5" t="s">
        <v>580</v>
      </c>
      <c r="E388" s="5" t="s">
        <v>66</v>
      </c>
      <c r="F388" s="32">
        <v>-28027162</v>
      </c>
      <c r="G388" s="32">
        <v>-752222</v>
      </c>
    </row>
    <row r="389" spans="1:7" ht="15" x14ac:dyDescent="0.35">
      <c r="A389" s="30">
        <v>44365</v>
      </c>
      <c r="B389" s="5" t="s">
        <v>170</v>
      </c>
      <c r="C389" s="5" t="s">
        <v>194</v>
      </c>
      <c r="D389" s="5" t="s">
        <v>581</v>
      </c>
      <c r="E389" s="5" t="s">
        <v>66</v>
      </c>
      <c r="F389" s="32">
        <v>-29697121</v>
      </c>
      <c r="G389" s="32">
        <v>-797041</v>
      </c>
    </row>
    <row r="390" spans="1:7" ht="15" x14ac:dyDescent="0.35">
      <c r="A390" s="30">
        <v>44366</v>
      </c>
      <c r="B390" s="5" t="s">
        <v>170</v>
      </c>
      <c r="C390" s="5" t="s">
        <v>194</v>
      </c>
      <c r="D390" s="5" t="s">
        <v>582</v>
      </c>
      <c r="E390" s="5" t="s">
        <v>66</v>
      </c>
      <c r="F390" s="32">
        <v>-27544282</v>
      </c>
      <c r="G390" s="32">
        <v>-739262</v>
      </c>
    </row>
    <row r="391" spans="1:7" ht="15" x14ac:dyDescent="0.35">
      <c r="A391" s="30">
        <v>44366</v>
      </c>
      <c r="B391" s="5" t="s">
        <v>170</v>
      </c>
      <c r="C391" s="5" t="s">
        <v>194</v>
      </c>
      <c r="D391" s="5" t="s">
        <v>583</v>
      </c>
      <c r="E391" s="5" t="s">
        <v>66</v>
      </c>
      <c r="F391" s="32">
        <v>-27624761</v>
      </c>
      <c r="G391" s="32">
        <v>-27624761</v>
      </c>
    </row>
    <row r="392" spans="1:7" ht="15" x14ac:dyDescent="0.35">
      <c r="A392" s="30">
        <v>44366</v>
      </c>
      <c r="B392" s="5" t="s">
        <v>170</v>
      </c>
      <c r="C392" s="5" t="s">
        <v>194</v>
      </c>
      <c r="D392" s="5" t="s">
        <v>584</v>
      </c>
      <c r="E392" s="5" t="s">
        <v>66</v>
      </c>
      <c r="F392" s="32">
        <v>-26236482</v>
      </c>
      <c r="G392" s="32">
        <v>-26236482</v>
      </c>
    </row>
    <row r="393" spans="1:7" ht="15" x14ac:dyDescent="0.35">
      <c r="A393" s="30">
        <v>44366</v>
      </c>
      <c r="B393" s="5" t="s">
        <v>170</v>
      </c>
      <c r="C393" s="5" t="s">
        <v>194</v>
      </c>
      <c r="D393" s="5" t="s">
        <v>585</v>
      </c>
      <c r="E393" s="5" t="s">
        <v>66</v>
      </c>
      <c r="F393" s="32">
        <v>-29596522</v>
      </c>
      <c r="G393" s="32">
        <v>-29596522</v>
      </c>
    </row>
    <row r="394" spans="1:7" ht="15" x14ac:dyDescent="0.35">
      <c r="A394" s="30">
        <v>44354</v>
      </c>
      <c r="B394" s="5" t="s">
        <v>170</v>
      </c>
      <c r="C394" s="5" t="s">
        <v>194</v>
      </c>
      <c r="D394" s="5" t="s">
        <v>586</v>
      </c>
      <c r="E394" s="5" t="s">
        <v>66</v>
      </c>
      <c r="F394" s="32">
        <v>-29757482</v>
      </c>
      <c r="G394" s="32">
        <v>-798662</v>
      </c>
    </row>
    <row r="395" spans="1:7" ht="15" x14ac:dyDescent="0.35">
      <c r="A395" s="30">
        <v>44354</v>
      </c>
      <c r="B395" s="5" t="s">
        <v>170</v>
      </c>
      <c r="C395" s="5" t="s">
        <v>194</v>
      </c>
      <c r="D395" s="5" t="s">
        <v>587</v>
      </c>
      <c r="E395" s="5" t="s">
        <v>66</v>
      </c>
      <c r="F395" s="32">
        <v>-27504041</v>
      </c>
      <c r="G395" s="32">
        <v>-738181</v>
      </c>
    </row>
    <row r="396" spans="1:7" ht="15" x14ac:dyDescent="0.35">
      <c r="A396" s="30">
        <v>44354</v>
      </c>
      <c r="B396" s="5" t="s">
        <v>170</v>
      </c>
      <c r="C396" s="5" t="s">
        <v>194</v>
      </c>
      <c r="D396" s="5" t="s">
        <v>588</v>
      </c>
      <c r="E396" s="5" t="s">
        <v>66</v>
      </c>
      <c r="F396" s="32">
        <v>-27906441</v>
      </c>
      <c r="G396" s="32">
        <v>-748981</v>
      </c>
    </row>
    <row r="397" spans="1:7" ht="15" x14ac:dyDescent="0.35">
      <c r="A397" s="30">
        <v>44354</v>
      </c>
      <c r="B397" s="5" t="s">
        <v>170</v>
      </c>
      <c r="C397" s="5" t="s">
        <v>194</v>
      </c>
      <c r="D397" s="5" t="s">
        <v>589</v>
      </c>
      <c r="E397" s="5" t="s">
        <v>66</v>
      </c>
      <c r="F397" s="32">
        <v>-29878201</v>
      </c>
      <c r="G397" s="32">
        <v>-801901</v>
      </c>
    </row>
    <row r="398" spans="1:7" ht="15" x14ac:dyDescent="0.35">
      <c r="A398" s="30">
        <v>44354</v>
      </c>
      <c r="B398" s="5" t="s">
        <v>170</v>
      </c>
      <c r="C398" s="5" t="s">
        <v>194</v>
      </c>
      <c r="D398" s="5" t="s">
        <v>590</v>
      </c>
      <c r="E398" s="5" t="s">
        <v>66</v>
      </c>
      <c r="F398" s="32">
        <v>-27785722</v>
      </c>
      <c r="G398" s="32">
        <v>-745742</v>
      </c>
    </row>
    <row r="399" spans="1:7" ht="15" x14ac:dyDescent="0.35">
      <c r="A399" s="30">
        <v>44355</v>
      </c>
      <c r="B399" s="5" t="s">
        <v>170</v>
      </c>
      <c r="C399" s="5" t="s">
        <v>194</v>
      </c>
      <c r="D399" s="5" t="s">
        <v>591</v>
      </c>
      <c r="E399" s="5" t="s">
        <v>66</v>
      </c>
      <c r="F399" s="32">
        <v>-29516042</v>
      </c>
      <c r="G399" s="32">
        <v>-792182</v>
      </c>
    </row>
    <row r="400" spans="1:7" ht="15" x14ac:dyDescent="0.35">
      <c r="A400" s="30">
        <v>44355</v>
      </c>
      <c r="B400" s="5" t="s">
        <v>170</v>
      </c>
      <c r="C400" s="5" t="s">
        <v>194</v>
      </c>
      <c r="D400" s="5" t="s">
        <v>592</v>
      </c>
      <c r="E400" s="5" t="s">
        <v>66</v>
      </c>
      <c r="F400" s="32">
        <v>-27825962</v>
      </c>
      <c r="G400" s="32">
        <v>-746822</v>
      </c>
    </row>
    <row r="401" spans="1:7" ht="15" x14ac:dyDescent="0.35">
      <c r="A401" s="30">
        <v>44357</v>
      </c>
      <c r="B401" s="5" t="s">
        <v>170</v>
      </c>
      <c r="C401" s="5" t="s">
        <v>194</v>
      </c>
      <c r="D401" s="5" t="s">
        <v>593</v>
      </c>
      <c r="E401" s="5" t="s">
        <v>66</v>
      </c>
      <c r="F401" s="32">
        <v>-29495921</v>
      </c>
      <c r="G401" s="32">
        <v>-791641</v>
      </c>
    </row>
    <row r="402" spans="1:7" ht="15" x14ac:dyDescent="0.35">
      <c r="A402" s="30">
        <v>44357</v>
      </c>
      <c r="B402" s="5" t="s">
        <v>170</v>
      </c>
      <c r="C402" s="5" t="s">
        <v>194</v>
      </c>
      <c r="D402" s="5" t="s">
        <v>594</v>
      </c>
      <c r="E402" s="5" t="s">
        <v>66</v>
      </c>
      <c r="F402" s="32">
        <v>-27745482</v>
      </c>
      <c r="G402" s="32">
        <v>-744662</v>
      </c>
    </row>
    <row r="403" spans="1:7" ht="15" x14ac:dyDescent="0.35">
      <c r="A403" s="30">
        <v>44358</v>
      </c>
      <c r="B403" s="5" t="s">
        <v>170</v>
      </c>
      <c r="C403" s="5" t="s">
        <v>194</v>
      </c>
      <c r="D403" s="5" t="s">
        <v>595</v>
      </c>
      <c r="E403" s="5" t="s">
        <v>66</v>
      </c>
      <c r="F403" s="32">
        <v>-27725361</v>
      </c>
      <c r="G403" s="32">
        <v>-744121</v>
      </c>
    </row>
    <row r="404" spans="1:7" ht="15" x14ac:dyDescent="0.35">
      <c r="A404" s="30">
        <v>44358</v>
      </c>
      <c r="B404" s="5" t="s">
        <v>170</v>
      </c>
      <c r="C404" s="5" t="s">
        <v>194</v>
      </c>
      <c r="D404" s="5" t="s">
        <v>596</v>
      </c>
      <c r="E404" s="5" t="s">
        <v>66</v>
      </c>
      <c r="F404" s="32">
        <v>-26316961</v>
      </c>
      <c r="G404" s="32">
        <v>-706321</v>
      </c>
    </row>
    <row r="405" spans="1:7" ht="15" x14ac:dyDescent="0.35">
      <c r="A405" s="30">
        <v>44358</v>
      </c>
      <c r="B405" s="5" t="s">
        <v>170</v>
      </c>
      <c r="C405" s="5" t="s">
        <v>194</v>
      </c>
      <c r="D405" s="5" t="s">
        <v>597</v>
      </c>
      <c r="E405" s="5" t="s">
        <v>66</v>
      </c>
      <c r="F405" s="32">
        <v>-29435561</v>
      </c>
      <c r="G405" s="32">
        <v>-790021</v>
      </c>
    </row>
    <row r="406" spans="1:7" ht="15" x14ac:dyDescent="0.35">
      <c r="A406" s="30">
        <v>44358</v>
      </c>
      <c r="B406" s="5" t="s">
        <v>170</v>
      </c>
      <c r="C406" s="5" t="s">
        <v>194</v>
      </c>
      <c r="D406" s="5" t="s">
        <v>598</v>
      </c>
      <c r="E406" s="5" t="s">
        <v>66</v>
      </c>
      <c r="F406" s="32">
        <v>-27765602</v>
      </c>
      <c r="G406" s="32">
        <v>-745202</v>
      </c>
    </row>
    <row r="407" spans="1:7" ht="15" x14ac:dyDescent="0.35">
      <c r="A407" s="30">
        <v>44358</v>
      </c>
      <c r="B407" s="5" t="s">
        <v>170</v>
      </c>
      <c r="C407" s="5" t="s">
        <v>194</v>
      </c>
      <c r="D407" s="5" t="s">
        <v>599</v>
      </c>
      <c r="E407" s="5" t="s">
        <v>66</v>
      </c>
      <c r="F407" s="32">
        <v>-26216362</v>
      </c>
      <c r="G407" s="32">
        <v>-703622</v>
      </c>
    </row>
    <row r="408" spans="1:7" ht="15" x14ac:dyDescent="0.35">
      <c r="A408" s="30">
        <v>44358</v>
      </c>
      <c r="B408" s="5" t="s">
        <v>170</v>
      </c>
      <c r="C408" s="5" t="s">
        <v>194</v>
      </c>
      <c r="D408" s="5" t="s">
        <v>600</v>
      </c>
      <c r="E408" s="5" t="s">
        <v>66</v>
      </c>
      <c r="F408" s="32">
        <v>-29777602</v>
      </c>
      <c r="G408" s="32">
        <v>-799202</v>
      </c>
    </row>
    <row r="409" spans="1:7" ht="15" x14ac:dyDescent="0.35">
      <c r="A409" s="30">
        <v>44358</v>
      </c>
      <c r="B409" s="5" t="s">
        <v>170</v>
      </c>
      <c r="C409" s="5" t="s">
        <v>194</v>
      </c>
      <c r="D409" s="5" t="s">
        <v>601</v>
      </c>
      <c r="E409" s="5" t="s">
        <v>66</v>
      </c>
      <c r="F409" s="32">
        <v>-27644881</v>
      </c>
      <c r="G409" s="32">
        <v>-741961</v>
      </c>
    </row>
    <row r="410" spans="1:7" ht="15" x14ac:dyDescent="0.35">
      <c r="A410" s="30">
        <v>44358</v>
      </c>
      <c r="B410" s="5" t="s">
        <v>170</v>
      </c>
      <c r="C410" s="5" t="s">
        <v>194</v>
      </c>
      <c r="D410" s="5" t="s">
        <v>602</v>
      </c>
      <c r="E410" s="5" t="s">
        <v>66</v>
      </c>
      <c r="F410" s="32">
        <v>-29737362</v>
      </c>
      <c r="G410" s="32">
        <v>-798122</v>
      </c>
    </row>
    <row r="411" spans="1:7" ht="15" x14ac:dyDescent="0.35">
      <c r="A411" s="30">
        <v>44347</v>
      </c>
      <c r="B411" s="5" t="s">
        <v>170</v>
      </c>
      <c r="C411" s="5" t="s">
        <v>194</v>
      </c>
      <c r="D411" s="5" t="s">
        <v>603</v>
      </c>
      <c r="E411" s="5" t="s">
        <v>66</v>
      </c>
      <c r="F411" s="32">
        <v>-27504041</v>
      </c>
      <c r="G411" s="32">
        <v>-738181</v>
      </c>
    </row>
    <row r="412" spans="1:7" ht="15" x14ac:dyDescent="0.35">
      <c r="A412" s="30">
        <v>44347</v>
      </c>
      <c r="B412" s="5" t="s">
        <v>170</v>
      </c>
      <c r="C412" s="5" t="s">
        <v>194</v>
      </c>
      <c r="D412" s="5" t="s">
        <v>604</v>
      </c>
      <c r="E412" s="5" t="s">
        <v>66</v>
      </c>
      <c r="F412" s="32">
        <v>-29837962</v>
      </c>
      <c r="G412" s="32">
        <v>-800822</v>
      </c>
    </row>
    <row r="413" spans="1:7" ht="15" x14ac:dyDescent="0.35">
      <c r="A413" s="30">
        <v>44347</v>
      </c>
      <c r="B413" s="5" t="s">
        <v>170</v>
      </c>
      <c r="C413" s="5" t="s">
        <v>194</v>
      </c>
      <c r="D413" s="5" t="s">
        <v>605</v>
      </c>
      <c r="E413" s="5" t="s">
        <v>66</v>
      </c>
      <c r="F413" s="32">
        <v>-25492041</v>
      </c>
      <c r="G413" s="32">
        <v>-684181</v>
      </c>
    </row>
    <row r="414" spans="1:7" ht="15" x14ac:dyDescent="0.35">
      <c r="A414" s="30">
        <v>44347</v>
      </c>
      <c r="B414" s="5" t="s">
        <v>170</v>
      </c>
      <c r="C414" s="5" t="s">
        <v>194</v>
      </c>
      <c r="D414" s="5" t="s">
        <v>606</v>
      </c>
      <c r="E414" s="5" t="s">
        <v>66</v>
      </c>
      <c r="F414" s="32">
        <v>-27846081</v>
      </c>
      <c r="G414" s="32">
        <v>-747361</v>
      </c>
    </row>
    <row r="415" spans="1:7" ht="15" x14ac:dyDescent="0.35">
      <c r="A415" s="30">
        <v>44347</v>
      </c>
      <c r="B415" s="5" t="s">
        <v>170</v>
      </c>
      <c r="C415" s="5" t="s">
        <v>194</v>
      </c>
      <c r="D415" s="5" t="s">
        <v>607</v>
      </c>
      <c r="E415" s="5" t="s">
        <v>66</v>
      </c>
      <c r="F415" s="32">
        <v>-26115761</v>
      </c>
      <c r="G415" s="32">
        <v>-700921</v>
      </c>
    </row>
    <row r="416" spans="1:7" ht="15" x14ac:dyDescent="0.35">
      <c r="A416" s="30">
        <v>44347</v>
      </c>
      <c r="B416" s="5" t="s">
        <v>170</v>
      </c>
      <c r="C416" s="5" t="s">
        <v>194</v>
      </c>
      <c r="D416" s="5" t="s">
        <v>608</v>
      </c>
      <c r="E416" s="5" t="s">
        <v>66</v>
      </c>
      <c r="F416" s="32">
        <v>-29878201</v>
      </c>
      <c r="G416" s="32">
        <v>-801901</v>
      </c>
    </row>
    <row r="417" spans="1:7" ht="15" x14ac:dyDescent="0.35">
      <c r="A417" s="30">
        <v>44347</v>
      </c>
      <c r="B417" s="5" t="s">
        <v>170</v>
      </c>
      <c r="C417" s="5" t="s">
        <v>194</v>
      </c>
      <c r="D417" s="5" t="s">
        <v>609</v>
      </c>
      <c r="E417" s="5" t="s">
        <v>66</v>
      </c>
      <c r="F417" s="32">
        <v>-26115761</v>
      </c>
      <c r="G417" s="32">
        <v>-700921</v>
      </c>
    </row>
    <row r="418" spans="1:7" ht="15" x14ac:dyDescent="0.35">
      <c r="A418" s="30">
        <v>44348</v>
      </c>
      <c r="B418" s="5" t="s">
        <v>170</v>
      </c>
      <c r="C418" s="5" t="s">
        <v>194</v>
      </c>
      <c r="D418" s="5" t="s">
        <v>610</v>
      </c>
      <c r="E418" s="5" t="s">
        <v>66</v>
      </c>
      <c r="F418" s="32">
        <v>-25673121</v>
      </c>
      <c r="G418" s="32">
        <v>-689041</v>
      </c>
    </row>
    <row r="419" spans="1:7" ht="15" x14ac:dyDescent="0.35">
      <c r="A419" s="30">
        <v>44348</v>
      </c>
      <c r="B419" s="5" t="s">
        <v>170</v>
      </c>
      <c r="C419" s="5" t="s">
        <v>194</v>
      </c>
      <c r="D419" s="5" t="s">
        <v>611</v>
      </c>
      <c r="E419" s="5" t="s">
        <v>66</v>
      </c>
      <c r="F419" s="32">
        <v>-27644881</v>
      </c>
      <c r="G419" s="32">
        <v>-741961</v>
      </c>
    </row>
    <row r="420" spans="1:7" ht="15" x14ac:dyDescent="0.35">
      <c r="A420" s="30">
        <v>44348</v>
      </c>
      <c r="B420" s="5" t="s">
        <v>170</v>
      </c>
      <c r="C420" s="5" t="s">
        <v>194</v>
      </c>
      <c r="D420" s="5" t="s">
        <v>612</v>
      </c>
      <c r="E420" s="5" t="s">
        <v>66</v>
      </c>
      <c r="F420" s="32">
        <v>-30381201</v>
      </c>
      <c r="G420" s="32">
        <v>-815401</v>
      </c>
    </row>
    <row r="421" spans="1:7" ht="15" x14ac:dyDescent="0.35">
      <c r="A421" s="30">
        <v>44348</v>
      </c>
      <c r="B421" s="5" t="s">
        <v>170</v>
      </c>
      <c r="C421" s="5" t="s">
        <v>194</v>
      </c>
      <c r="D421" s="5" t="s">
        <v>613</v>
      </c>
      <c r="E421" s="5" t="s">
        <v>66</v>
      </c>
      <c r="F421" s="32">
        <v>-25310962</v>
      </c>
      <c r="G421" s="32">
        <v>-679322</v>
      </c>
    </row>
    <row r="422" spans="1:7" ht="15" x14ac:dyDescent="0.35">
      <c r="A422" s="30">
        <v>44348</v>
      </c>
      <c r="B422" s="5" t="s">
        <v>170</v>
      </c>
      <c r="C422" s="5" t="s">
        <v>194</v>
      </c>
      <c r="D422" s="5" t="s">
        <v>614</v>
      </c>
      <c r="E422" s="5" t="s">
        <v>66</v>
      </c>
      <c r="F422" s="32">
        <v>-27825962</v>
      </c>
      <c r="G422" s="32">
        <v>-746822</v>
      </c>
    </row>
    <row r="423" spans="1:7" ht="15" x14ac:dyDescent="0.35">
      <c r="A423" s="30">
        <v>44348</v>
      </c>
      <c r="B423" s="5" t="s">
        <v>170</v>
      </c>
      <c r="C423" s="5" t="s">
        <v>194</v>
      </c>
      <c r="D423" s="5" t="s">
        <v>615</v>
      </c>
      <c r="E423" s="5" t="s">
        <v>66</v>
      </c>
      <c r="F423" s="32">
        <v>-26357201</v>
      </c>
      <c r="G423" s="32">
        <v>-707401</v>
      </c>
    </row>
    <row r="424" spans="1:7" ht="15" x14ac:dyDescent="0.35">
      <c r="A424" s="30">
        <v>44348</v>
      </c>
      <c r="B424" s="5" t="s">
        <v>170</v>
      </c>
      <c r="C424" s="5" t="s">
        <v>194</v>
      </c>
      <c r="D424" s="5" t="s">
        <v>616</v>
      </c>
      <c r="E424" s="5" t="s">
        <v>66</v>
      </c>
      <c r="F424" s="32">
        <v>-25713361</v>
      </c>
      <c r="G424" s="32">
        <v>-690121</v>
      </c>
    </row>
    <row r="425" spans="1:7" ht="15" x14ac:dyDescent="0.35">
      <c r="A425" s="30">
        <v>44349</v>
      </c>
      <c r="B425" s="5" t="s">
        <v>170</v>
      </c>
      <c r="C425" s="5" t="s">
        <v>194</v>
      </c>
      <c r="D425" s="5" t="s">
        <v>617</v>
      </c>
      <c r="E425" s="5" t="s">
        <v>66</v>
      </c>
      <c r="F425" s="32">
        <v>-29697121</v>
      </c>
      <c r="G425" s="32">
        <v>-797041</v>
      </c>
    </row>
    <row r="426" spans="1:7" ht="15" x14ac:dyDescent="0.35">
      <c r="A426" s="30">
        <v>44349</v>
      </c>
      <c r="B426" s="5" t="s">
        <v>170</v>
      </c>
      <c r="C426" s="5" t="s">
        <v>194</v>
      </c>
      <c r="D426" s="5" t="s">
        <v>618</v>
      </c>
      <c r="E426" s="5" t="s">
        <v>66</v>
      </c>
      <c r="F426" s="32">
        <v>-26236482</v>
      </c>
      <c r="G426" s="32">
        <v>-704162</v>
      </c>
    </row>
    <row r="427" spans="1:7" ht="15" x14ac:dyDescent="0.35">
      <c r="A427" s="30">
        <v>44350</v>
      </c>
      <c r="B427" s="5" t="s">
        <v>170</v>
      </c>
      <c r="C427" s="5" t="s">
        <v>194</v>
      </c>
      <c r="D427" s="5" t="s">
        <v>619</v>
      </c>
      <c r="E427" s="5" t="s">
        <v>66</v>
      </c>
      <c r="F427" s="32">
        <v>-27644881</v>
      </c>
      <c r="G427" s="32">
        <v>-741961</v>
      </c>
    </row>
    <row r="428" spans="1:7" ht="15" x14ac:dyDescent="0.35">
      <c r="A428" s="30">
        <v>44351</v>
      </c>
      <c r="B428" s="5" t="s">
        <v>170</v>
      </c>
      <c r="C428" s="5" t="s">
        <v>194</v>
      </c>
      <c r="D428" s="5" t="s">
        <v>620</v>
      </c>
      <c r="E428" s="5" t="s">
        <v>66</v>
      </c>
      <c r="F428" s="32">
        <v>-27665001</v>
      </c>
      <c r="G428" s="32">
        <v>-742501</v>
      </c>
    </row>
    <row r="429" spans="1:7" ht="15" x14ac:dyDescent="0.35">
      <c r="A429" s="30">
        <v>44351</v>
      </c>
      <c r="B429" s="5" t="s">
        <v>170</v>
      </c>
      <c r="C429" s="5" t="s">
        <v>194</v>
      </c>
      <c r="D429" s="5" t="s">
        <v>621</v>
      </c>
      <c r="E429" s="5" t="s">
        <v>66</v>
      </c>
      <c r="F429" s="32">
        <v>-27443681</v>
      </c>
      <c r="G429" s="32">
        <v>-736561</v>
      </c>
    </row>
    <row r="430" spans="1:7" ht="15" x14ac:dyDescent="0.35">
      <c r="A430" s="30">
        <v>44351</v>
      </c>
      <c r="B430" s="5" t="s">
        <v>170</v>
      </c>
      <c r="C430" s="5" t="s">
        <v>194</v>
      </c>
      <c r="D430" s="5" t="s">
        <v>622</v>
      </c>
      <c r="E430" s="5" t="s">
        <v>66</v>
      </c>
      <c r="F430" s="32">
        <v>-27463801</v>
      </c>
      <c r="G430" s="32">
        <v>-737101</v>
      </c>
    </row>
    <row r="431" spans="1:7" ht="15" x14ac:dyDescent="0.35">
      <c r="A431" s="30">
        <v>44352</v>
      </c>
      <c r="B431" s="5" t="s">
        <v>170</v>
      </c>
      <c r="C431" s="5" t="s">
        <v>194</v>
      </c>
      <c r="D431" s="5" t="s">
        <v>623</v>
      </c>
      <c r="E431" s="5" t="s">
        <v>66</v>
      </c>
      <c r="F431" s="32">
        <v>-27544282</v>
      </c>
      <c r="G431" s="32">
        <v>-739262</v>
      </c>
    </row>
    <row r="432" spans="1:7" ht="15" x14ac:dyDescent="0.35">
      <c r="A432" s="30">
        <v>44338</v>
      </c>
      <c r="B432" s="5" t="s">
        <v>170</v>
      </c>
      <c r="C432" s="5" t="s">
        <v>194</v>
      </c>
      <c r="D432" s="5" t="s">
        <v>624</v>
      </c>
      <c r="E432" s="5" t="s">
        <v>66</v>
      </c>
      <c r="F432" s="32">
        <v>-30300721</v>
      </c>
      <c r="G432" s="32">
        <v>-239022</v>
      </c>
    </row>
    <row r="433" spans="1:7" ht="15" x14ac:dyDescent="0.35">
      <c r="A433" s="30">
        <v>44338</v>
      </c>
      <c r="B433" s="5" t="s">
        <v>170</v>
      </c>
      <c r="C433" s="5" t="s">
        <v>194</v>
      </c>
      <c r="D433" s="5" t="s">
        <v>625</v>
      </c>
      <c r="E433" s="5" t="s">
        <v>66</v>
      </c>
      <c r="F433" s="32">
        <v>-25391441</v>
      </c>
      <c r="G433" s="32">
        <v>-681481</v>
      </c>
    </row>
    <row r="434" spans="1:7" ht="15" x14ac:dyDescent="0.35">
      <c r="A434" s="30">
        <v>44338</v>
      </c>
      <c r="B434" s="5" t="s">
        <v>170</v>
      </c>
      <c r="C434" s="5" t="s">
        <v>194</v>
      </c>
      <c r="D434" s="5" t="s">
        <v>626</v>
      </c>
      <c r="E434" s="5" t="s">
        <v>66</v>
      </c>
      <c r="F434" s="32">
        <v>-34183882</v>
      </c>
      <c r="G434" s="32">
        <v>-917462</v>
      </c>
    </row>
    <row r="435" spans="1:7" ht="15" x14ac:dyDescent="0.35">
      <c r="A435" s="30">
        <v>44340</v>
      </c>
      <c r="B435" s="5" t="s">
        <v>170</v>
      </c>
      <c r="C435" s="5" t="s">
        <v>194</v>
      </c>
      <c r="D435" s="5" t="s">
        <v>627</v>
      </c>
      <c r="E435" s="5" t="s">
        <v>66</v>
      </c>
      <c r="F435" s="32">
        <v>-26276721</v>
      </c>
      <c r="G435" s="32">
        <v>-705241</v>
      </c>
    </row>
    <row r="436" spans="1:7" ht="15" x14ac:dyDescent="0.35">
      <c r="A436" s="30">
        <v>44340</v>
      </c>
      <c r="B436" s="5" t="s">
        <v>170</v>
      </c>
      <c r="C436" s="5" t="s">
        <v>194</v>
      </c>
      <c r="D436" s="5" t="s">
        <v>628</v>
      </c>
      <c r="E436" s="5" t="s">
        <v>66</v>
      </c>
      <c r="F436" s="32">
        <v>-24606761</v>
      </c>
      <c r="G436" s="32">
        <v>-660421</v>
      </c>
    </row>
    <row r="437" spans="1:7" ht="15" x14ac:dyDescent="0.35">
      <c r="A437" s="30">
        <v>44340</v>
      </c>
      <c r="B437" s="5" t="s">
        <v>170</v>
      </c>
      <c r="C437" s="5" t="s">
        <v>194</v>
      </c>
      <c r="D437" s="5" t="s">
        <v>629</v>
      </c>
      <c r="E437" s="5" t="s">
        <v>66</v>
      </c>
      <c r="F437" s="32">
        <v>-27383322</v>
      </c>
      <c r="G437" s="32">
        <v>-734942</v>
      </c>
    </row>
    <row r="438" spans="1:7" ht="15" x14ac:dyDescent="0.35">
      <c r="A438" s="30">
        <v>44341</v>
      </c>
      <c r="B438" s="5" t="s">
        <v>170</v>
      </c>
      <c r="C438" s="5" t="s">
        <v>194</v>
      </c>
      <c r="D438" s="5" t="s">
        <v>630</v>
      </c>
      <c r="E438" s="5" t="s">
        <v>66</v>
      </c>
      <c r="F438" s="32">
        <v>-25572522</v>
      </c>
      <c r="G438" s="32">
        <v>-686342</v>
      </c>
    </row>
    <row r="439" spans="1:7" ht="15" x14ac:dyDescent="0.35">
      <c r="A439" s="30">
        <v>44342</v>
      </c>
      <c r="B439" s="5" t="s">
        <v>170</v>
      </c>
      <c r="C439" s="5" t="s">
        <v>194</v>
      </c>
      <c r="D439" s="5" t="s">
        <v>631</v>
      </c>
      <c r="E439" s="5" t="s">
        <v>66</v>
      </c>
      <c r="F439" s="32">
        <v>-29576402</v>
      </c>
      <c r="G439" s="32">
        <v>-793802</v>
      </c>
    </row>
    <row r="440" spans="1:7" ht="15" x14ac:dyDescent="0.35">
      <c r="A440" s="30">
        <v>44342</v>
      </c>
      <c r="B440" s="5" t="s">
        <v>170</v>
      </c>
      <c r="C440" s="5" t="s">
        <v>194</v>
      </c>
      <c r="D440" s="5" t="s">
        <v>632</v>
      </c>
      <c r="E440" s="5" t="s">
        <v>66</v>
      </c>
      <c r="F440" s="32">
        <v>-25431681</v>
      </c>
      <c r="G440" s="32">
        <v>-682561</v>
      </c>
    </row>
    <row r="441" spans="1:7" ht="15" x14ac:dyDescent="0.35">
      <c r="A441" s="30">
        <v>44343</v>
      </c>
      <c r="B441" s="5" t="s">
        <v>170</v>
      </c>
      <c r="C441" s="5" t="s">
        <v>194</v>
      </c>
      <c r="D441" s="5" t="s">
        <v>633</v>
      </c>
      <c r="E441" s="5" t="s">
        <v>66</v>
      </c>
      <c r="F441" s="32">
        <v>-30059282</v>
      </c>
      <c r="G441" s="32">
        <v>-806762</v>
      </c>
    </row>
    <row r="442" spans="1:7" ht="15" x14ac:dyDescent="0.35">
      <c r="A442" s="30">
        <v>44343</v>
      </c>
      <c r="B442" s="5" t="s">
        <v>170</v>
      </c>
      <c r="C442" s="5" t="s">
        <v>194</v>
      </c>
      <c r="D442" s="5" t="s">
        <v>634</v>
      </c>
      <c r="E442" s="5" t="s">
        <v>66</v>
      </c>
      <c r="F442" s="32">
        <v>-25512161</v>
      </c>
      <c r="G442" s="32">
        <v>-684721</v>
      </c>
    </row>
    <row r="443" spans="1:7" ht="15" x14ac:dyDescent="0.35">
      <c r="A443" s="30">
        <v>44343</v>
      </c>
      <c r="B443" s="5" t="s">
        <v>170</v>
      </c>
      <c r="C443" s="5" t="s">
        <v>194</v>
      </c>
      <c r="D443" s="5" t="s">
        <v>635</v>
      </c>
      <c r="E443" s="5" t="s">
        <v>66</v>
      </c>
      <c r="F443" s="32">
        <v>-30039162</v>
      </c>
      <c r="G443" s="32">
        <v>-806222</v>
      </c>
    </row>
    <row r="444" spans="1:7" ht="15" x14ac:dyDescent="0.35">
      <c r="A444" s="30">
        <v>44343</v>
      </c>
      <c r="B444" s="5" t="s">
        <v>170</v>
      </c>
      <c r="C444" s="5" t="s">
        <v>194</v>
      </c>
      <c r="D444" s="5" t="s">
        <v>636</v>
      </c>
      <c r="E444" s="5" t="s">
        <v>66</v>
      </c>
      <c r="F444" s="32">
        <v>-25270721</v>
      </c>
      <c r="G444" s="32">
        <v>-678241</v>
      </c>
    </row>
    <row r="445" spans="1:7" ht="15" x14ac:dyDescent="0.35">
      <c r="A445" s="30">
        <v>44343</v>
      </c>
      <c r="B445" s="5" t="s">
        <v>170</v>
      </c>
      <c r="C445" s="5" t="s">
        <v>194</v>
      </c>
      <c r="D445" s="5" t="s">
        <v>637</v>
      </c>
      <c r="E445" s="5" t="s">
        <v>66</v>
      </c>
      <c r="F445" s="32">
        <v>-27061401</v>
      </c>
      <c r="G445" s="32">
        <v>-726301</v>
      </c>
    </row>
    <row r="446" spans="1:7" ht="15" x14ac:dyDescent="0.35">
      <c r="A446" s="30">
        <v>44343</v>
      </c>
      <c r="B446" s="5" t="s">
        <v>170</v>
      </c>
      <c r="C446" s="5" t="s">
        <v>194</v>
      </c>
      <c r="D446" s="5" t="s">
        <v>638</v>
      </c>
      <c r="E446" s="5" t="s">
        <v>66</v>
      </c>
      <c r="F446" s="32">
        <v>-29435561</v>
      </c>
      <c r="G446" s="32">
        <v>-790021</v>
      </c>
    </row>
    <row r="447" spans="1:7" ht="15" x14ac:dyDescent="0.35">
      <c r="A447" s="30">
        <v>44343</v>
      </c>
      <c r="B447" s="5" t="s">
        <v>170</v>
      </c>
      <c r="C447" s="5" t="s">
        <v>194</v>
      </c>
      <c r="D447" s="5" t="s">
        <v>639</v>
      </c>
      <c r="E447" s="5" t="s">
        <v>66</v>
      </c>
      <c r="F447" s="32">
        <v>-26276721</v>
      </c>
      <c r="G447" s="32">
        <v>-705241</v>
      </c>
    </row>
    <row r="448" spans="1:7" ht="15" x14ac:dyDescent="0.35">
      <c r="A448" s="30">
        <v>44343</v>
      </c>
      <c r="B448" s="5" t="s">
        <v>170</v>
      </c>
      <c r="C448" s="5" t="s">
        <v>194</v>
      </c>
      <c r="D448" s="5" t="s">
        <v>640</v>
      </c>
      <c r="E448" s="5" t="s">
        <v>66</v>
      </c>
      <c r="F448" s="32">
        <v>-27604642</v>
      </c>
      <c r="G448" s="32">
        <v>-740882</v>
      </c>
    </row>
    <row r="449" spans="1:7" ht="15" x14ac:dyDescent="0.35">
      <c r="A449" s="30">
        <v>44344</v>
      </c>
      <c r="B449" s="5" t="s">
        <v>170</v>
      </c>
      <c r="C449" s="5" t="s">
        <v>194</v>
      </c>
      <c r="D449" s="5" t="s">
        <v>641</v>
      </c>
      <c r="E449" s="5" t="s">
        <v>66</v>
      </c>
      <c r="F449" s="32">
        <v>-24807961</v>
      </c>
      <c r="G449" s="32">
        <v>-665821</v>
      </c>
    </row>
    <row r="450" spans="1:7" ht="15" x14ac:dyDescent="0.35">
      <c r="A450" s="30">
        <v>44344</v>
      </c>
      <c r="B450" s="5" t="s">
        <v>170</v>
      </c>
      <c r="C450" s="5" t="s">
        <v>194</v>
      </c>
      <c r="D450" s="5" t="s">
        <v>642</v>
      </c>
      <c r="E450" s="5" t="s">
        <v>66</v>
      </c>
      <c r="F450" s="32">
        <v>-26216362</v>
      </c>
      <c r="G450" s="32">
        <v>-703622</v>
      </c>
    </row>
    <row r="451" spans="1:7" ht="15" x14ac:dyDescent="0.35">
      <c r="A451" s="30">
        <v>44344</v>
      </c>
      <c r="B451" s="5" t="s">
        <v>170</v>
      </c>
      <c r="C451" s="5" t="s">
        <v>194</v>
      </c>
      <c r="D451" s="5" t="s">
        <v>643</v>
      </c>
      <c r="E451" s="5" t="s">
        <v>66</v>
      </c>
      <c r="F451" s="32">
        <v>-29958682</v>
      </c>
      <c r="G451" s="32">
        <v>-804062</v>
      </c>
    </row>
    <row r="452" spans="1:7" ht="15" x14ac:dyDescent="0.35">
      <c r="A452" s="30">
        <v>44344</v>
      </c>
      <c r="B452" s="5" t="s">
        <v>170</v>
      </c>
      <c r="C452" s="5" t="s">
        <v>194</v>
      </c>
      <c r="D452" s="5" t="s">
        <v>644</v>
      </c>
      <c r="E452" s="5" t="s">
        <v>66</v>
      </c>
      <c r="F452" s="32">
        <v>-25653001</v>
      </c>
      <c r="G452" s="32">
        <v>-688501</v>
      </c>
    </row>
    <row r="453" spans="1:7" ht="15" x14ac:dyDescent="0.35">
      <c r="A453" s="30">
        <v>44344</v>
      </c>
      <c r="B453" s="5" t="s">
        <v>170</v>
      </c>
      <c r="C453" s="5" t="s">
        <v>194</v>
      </c>
      <c r="D453" s="5" t="s">
        <v>645</v>
      </c>
      <c r="E453" s="5" t="s">
        <v>66</v>
      </c>
      <c r="F453" s="32">
        <v>-27463801</v>
      </c>
      <c r="G453" s="32">
        <v>-737101</v>
      </c>
    </row>
    <row r="454" spans="1:7" ht="15" x14ac:dyDescent="0.35">
      <c r="A454" s="30">
        <v>44345</v>
      </c>
      <c r="B454" s="5" t="s">
        <v>170</v>
      </c>
      <c r="C454" s="5" t="s">
        <v>194</v>
      </c>
      <c r="D454" s="5" t="s">
        <v>646</v>
      </c>
      <c r="E454" s="5" t="s">
        <v>66</v>
      </c>
      <c r="F454" s="32">
        <v>-29697121</v>
      </c>
      <c r="G454" s="32">
        <v>-797041</v>
      </c>
    </row>
    <row r="455" spans="1:7" ht="15" x14ac:dyDescent="0.35">
      <c r="A455" s="30">
        <v>44345</v>
      </c>
      <c r="B455" s="5" t="s">
        <v>170</v>
      </c>
      <c r="C455" s="5" t="s">
        <v>194</v>
      </c>
      <c r="D455" s="5" t="s">
        <v>647</v>
      </c>
      <c r="E455" s="5" t="s">
        <v>66</v>
      </c>
      <c r="F455" s="32">
        <v>-27504041</v>
      </c>
      <c r="G455" s="32">
        <v>-738181</v>
      </c>
    </row>
    <row r="456" spans="1:7" ht="15" x14ac:dyDescent="0.35">
      <c r="A456" s="30">
        <v>44345</v>
      </c>
      <c r="B456" s="5" t="s">
        <v>170</v>
      </c>
      <c r="C456" s="5" t="s">
        <v>194</v>
      </c>
      <c r="D456" s="5" t="s">
        <v>648</v>
      </c>
      <c r="E456" s="5" t="s">
        <v>66</v>
      </c>
      <c r="F456" s="32">
        <v>-29737362</v>
      </c>
      <c r="G456" s="32">
        <v>-798122</v>
      </c>
    </row>
    <row r="457" spans="1:7" ht="15" x14ac:dyDescent="0.35">
      <c r="A457" s="30">
        <v>44358</v>
      </c>
      <c r="B457" s="5" t="s">
        <v>284</v>
      </c>
      <c r="C457" s="5" t="s">
        <v>194</v>
      </c>
      <c r="D457" s="5" t="s">
        <v>649</v>
      </c>
      <c r="E457" s="5" t="s">
        <v>66</v>
      </c>
      <c r="F457" s="32">
        <v>-5400000</v>
      </c>
      <c r="G457" s="32">
        <v>-5400000</v>
      </c>
    </row>
    <row r="458" spans="1:7" ht="15" x14ac:dyDescent="0.35">
      <c r="A458" s="30">
        <v>44372</v>
      </c>
      <c r="B458" s="5" t="s">
        <v>284</v>
      </c>
      <c r="C458" s="5" t="s">
        <v>194</v>
      </c>
      <c r="D458" s="5" t="s">
        <v>650</v>
      </c>
      <c r="E458" s="5" t="s">
        <v>66</v>
      </c>
      <c r="F458" s="32">
        <v>-1320000</v>
      </c>
      <c r="G458" s="32">
        <v>-1320000</v>
      </c>
    </row>
    <row r="459" spans="1:7" ht="15" x14ac:dyDescent="0.35">
      <c r="A459" s="30">
        <v>44212</v>
      </c>
      <c r="B459" s="5" t="s">
        <v>171</v>
      </c>
      <c r="C459" s="5" t="s">
        <v>194</v>
      </c>
      <c r="D459" s="5" t="s">
        <v>231</v>
      </c>
      <c r="E459" s="5" t="s">
        <v>66</v>
      </c>
      <c r="F459" s="32">
        <v>-74294000</v>
      </c>
      <c r="G459" s="32">
        <v>-74294000</v>
      </c>
    </row>
    <row r="460" spans="1:7" ht="15" x14ac:dyDescent="0.35">
      <c r="A460" s="30">
        <v>44277</v>
      </c>
      <c r="B460" s="5" t="s">
        <v>171</v>
      </c>
      <c r="C460" s="5" t="s">
        <v>194</v>
      </c>
      <c r="D460" s="5" t="s">
        <v>232</v>
      </c>
      <c r="E460" s="5" t="s">
        <v>66</v>
      </c>
      <c r="F460" s="32">
        <v>-24200000</v>
      </c>
      <c r="G460" s="32">
        <v>-24200000</v>
      </c>
    </row>
    <row r="461" spans="1:7" ht="15" x14ac:dyDescent="0.35">
      <c r="A461" s="30">
        <v>44377</v>
      </c>
      <c r="B461" s="5" t="s">
        <v>172</v>
      </c>
      <c r="C461" s="5" t="s">
        <v>194</v>
      </c>
      <c r="D461" s="5" t="s">
        <v>651</v>
      </c>
      <c r="E461" s="5" t="s">
        <v>66</v>
      </c>
      <c r="F461" s="32">
        <v>-804646200</v>
      </c>
      <c r="G461" s="32">
        <v>-804646200</v>
      </c>
    </row>
    <row r="462" spans="1:7" ht="15" x14ac:dyDescent="0.35">
      <c r="A462" s="30">
        <v>44355</v>
      </c>
      <c r="B462" s="5" t="s">
        <v>172</v>
      </c>
      <c r="C462" s="5" t="s">
        <v>194</v>
      </c>
      <c r="D462" s="5" t="s">
        <v>652</v>
      </c>
      <c r="E462" s="5" t="s">
        <v>66</v>
      </c>
      <c r="F462" s="32">
        <v>-12308200</v>
      </c>
      <c r="G462" s="32">
        <v>-12308200</v>
      </c>
    </row>
    <row r="463" spans="1:7" ht="15" x14ac:dyDescent="0.35">
      <c r="A463" s="30">
        <v>44363</v>
      </c>
      <c r="B463" s="5" t="s">
        <v>173</v>
      </c>
      <c r="C463" s="5" t="s">
        <v>194</v>
      </c>
      <c r="D463" s="5" t="s">
        <v>653</v>
      </c>
      <c r="E463" s="5" t="s">
        <v>66</v>
      </c>
      <c r="F463" s="32">
        <v>-64013400</v>
      </c>
      <c r="G463" s="32">
        <v>-64013400</v>
      </c>
    </row>
    <row r="464" spans="1:7" ht="15" x14ac:dyDescent="0.35">
      <c r="A464" s="30">
        <v>44363</v>
      </c>
      <c r="B464" s="5" t="s">
        <v>173</v>
      </c>
      <c r="C464" s="5" t="s">
        <v>194</v>
      </c>
      <c r="D464" s="5" t="s">
        <v>654</v>
      </c>
      <c r="E464" s="5" t="s">
        <v>66</v>
      </c>
      <c r="F464" s="32">
        <v>-9860000</v>
      </c>
      <c r="G464" s="32">
        <v>-9860000</v>
      </c>
    </row>
    <row r="465" spans="1:7" ht="15" x14ac:dyDescent="0.35">
      <c r="A465" s="30">
        <v>44366</v>
      </c>
      <c r="B465" s="5" t="s">
        <v>173</v>
      </c>
      <c r="C465" s="5" t="s">
        <v>194</v>
      </c>
      <c r="D465" s="5" t="s">
        <v>655</v>
      </c>
      <c r="E465" s="5" t="s">
        <v>66</v>
      </c>
      <c r="F465" s="32">
        <v>-176163900</v>
      </c>
      <c r="G465" s="32">
        <v>-176163900</v>
      </c>
    </row>
    <row r="466" spans="1:7" ht="15" x14ac:dyDescent="0.35">
      <c r="A466" s="30">
        <v>44368</v>
      </c>
      <c r="B466" s="5" t="s">
        <v>173</v>
      </c>
      <c r="C466" s="5" t="s">
        <v>194</v>
      </c>
      <c r="D466" s="5" t="s">
        <v>656</v>
      </c>
      <c r="E466" s="5" t="s">
        <v>66</v>
      </c>
      <c r="F466" s="32">
        <v>-17928350</v>
      </c>
      <c r="G466" s="32">
        <v>-17928350</v>
      </c>
    </row>
    <row r="467" spans="1:7" ht="15" x14ac:dyDescent="0.35">
      <c r="A467" s="30">
        <v>44363</v>
      </c>
      <c r="B467" s="5" t="s">
        <v>285</v>
      </c>
      <c r="C467" s="5" t="s">
        <v>194</v>
      </c>
      <c r="D467" s="5" t="s">
        <v>657</v>
      </c>
      <c r="E467" s="5" t="s">
        <v>66</v>
      </c>
      <c r="F467" s="32">
        <v>-2907300</v>
      </c>
      <c r="G467" s="32">
        <v>-2907300</v>
      </c>
    </row>
    <row r="468" spans="1:7" ht="15" x14ac:dyDescent="0.35">
      <c r="A468" s="30">
        <v>44363</v>
      </c>
      <c r="B468" s="5" t="s">
        <v>285</v>
      </c>
      <c r="C468" s="5" t="s">
        <v>194</v>
      </c>
      <c r="D468" s="5" t="s">
        <v>658</v>
      </c>
      <c r="E468" s="5" t="s">
        <v>66</v>
      </c>
      <c r="F468" s="32">
        <v>-280000</v>
      </c>
      <c r="G468" s="32">
        <v>-280000</v>
      </c>
    </row>
    <row r="469" spans="1:7" ht="15" x14ac:dyDescent="0.35">
      <c r="A469" s="30">
        <v>44377</v>
      </c>
      <c r="B469" s="5" t="s">
        <v>174</v>
      </c>
      <c r="C469" s="5" t="s">
        <v>194</v>
      </c>
      <c r="D469" s="5" t="s">
        <v>659</v>
      </c>
      <c r="E469" s="5" t="s">
        <v>66</v>
      </c>
      <c r="F469" s="32">
        <v>-98635500</v>
      </c>
      <c r="G469" s="32">
        <v>-98635500</v>
      </c>
    </row>
    <row r="470" spans="1:7" ht="15" x14ac:dyDescent="0.35">
      <c r="A470" s="30">
        <v>44369</v>
      </c>
      <c r="B470" s="5" t="s">
        <v>286</v>
      </c>
      <c r="C470" s="5" t="s">
        <v>194</v>
      </c>
      <c r="D470" s="5" t="s">
        <v>660</v>
      </c>
      <c r="E470" s="5" t="s">
        <v>66</v>
      </c>
      <c r="F470" s="32">
        <v>-3030000</v>
      </c>
      <c r="G470" s="32">
        <v>-3030000</v>
      </c>
    </row>
    <row r="471" spans="1:7" ht="15" x14ac:dyDescent="0.35">
      <c r="A471" s="30">
        <v>44356</v>
      </c>
      <c r="B471" s="5" t="s">
        <v>287</v>
      </c>
      <c r="C471" s="5" t="s">
        <v>194</v>
      </c>
      <c r="D471" s="5" t="s">
        <v>661</v>
      </c>
      <c r="E471" s="5" t="s">
        <v>66</v>
      </c>
      <c r="F471" s="32">
        <v>-600000</v>
      </c>
      <c r="G471" s="32">
        <v>-600000</v>
      </c>
    </row>
    <row r="472" spans="1:7" ht="15" x14ac:dyDescent="0.35">
      <c r="A472" s="30">
        <v>44364</v>
      </c>
      <c r="B472" s="5" t="s">
        <v>175</v>
      </c>
      <c r="C472" s="5" t="s">
        <v>194</v>
      </c>
      <c r="D472" s="5" t="s">
        <v>662</v>
      </c>
      <c r="E472" s="5" t="s">
        <v>66</v>
      </c>
      <c r="F472" s="32">
        <v>-717500</v>
      </c>
      <c r="G472" s="32">
        <v>-717500</v>
      </c>
    </row>
    <row r="473" spans="1:7" ht="15" x14ac:dyDescent="0.35">
      <c r="A473" s="30">
        <v>44354</v>
      </c>
      <c r="B473" s="5" t="s">
        <v>288</v>
      </c>
      <c r="C473" s="5" t="s">
        <v>194</v>
      </c>
      <c r="D473" s="5" t="s">
        <v>663</v>
      </c>
      <c r="E473" s="5" t="s">
        <v>66</v>
      </c>
      <c r="F473" s="32">
        <v>-9272230</v>
      </c>
      <c r="G473" s="32">
        <v>-9272230</v>
      </c>
    </row>
    <row r="474" spans="1:7" ht="15" x14ac:dyDescent="0.35">
      <c r="A474" s="30">
        <v>44372</v>
      </c>
      <c r="B474" s="5" t="s">
        <v>288</v>
      </c>
      <c r="C474" s="5" t="s">
        <v>194</v>
      </c>
      <c r="D474" s="5" t="s">
        <v>664</v>
      </c>
      <c r="E474" s="5" t="s">
        <v>66</v>
      </c>
      <c r="F474" s="32">
        <v>-7572500</v>
      </c>
      <c r="G474" s="32">
        <v>-7572500</v>
      </c>
    </row>
    <row r="475" spans="1:7" ht="15" x14ac:dyDescent="0.35">
      <c r="A475" s="30">
        <v>44375</v>
      </c>
      <c r="B475" s="5" t="s">
        <v>176</v>
      </c>
      <c r="C475" s="5" t="s">
        <v>194</v>
      </c>
      <c r="D475" s="5" t="s">
        <v>665</v>
      </c>
      <c r="E475" s="5" t="s">
        <v>66</v>
      </c>
      <c r="F475" s="32">
        <v>-32283000</v>
      </c>
      <c r="G475" s="32">
        <v>-32283000</v>
      </c>
    </row>
    <row r="476" spans="1:7" ht="15" x14ac:dyDescent="0.35">
      <c r="A476" s="30">
        <v>44375</v>
      </c>
      <c r="B476" s="5" t="s">
        <v>289</v>
      </c>
      <c r="C476" s="5" t="s">
        <v>194</v>
      </c>
      <c r="D476" s="5" t="s">
        <v>666</v>
      </c>
      <c r="E476" s="5" t="s">
        <v>24</v>
      </c>
      <c r="F476" s="32">
        <v>-440880797</v>
      </c>
      <c r="G476" s="32">
        <v>-440704812</v>
      </c>
    </row>
    <row r="477" spans="1:7" ht="15" x14ac:dyDescent="0.35">
      <c r="A477" s="30">
        <v>44375</v>
      </c>
      <c r="B477" s="5" t="s">
        <v>289</v>
      </c>
      <c r="C477" s="5" t="s">
        <v>194</v>
      </c>
      <c r="D477" s="5" t="s">
        <v>667</v>
      </c>
      <c r="E477" s="5" t="s">
        <v>24</v>
      </c>
      <c r="F477" s="32">
        <v>-182629890</v>
      </c>
      <c r="G477" s="32">
        <v>-182556990</v>
      </c>
    </row>
    <row r="478" spans="1:7" ht="15" x14ac:dyDescent="0.35">
      <c r="A478" s="30">
        <v>44371</v>
      </c>
      <c r="B478" s="5" t="s">
        <v>290</v>
      </c>
      <c r="C478" s="5" t="s">
        <v>194</v>
      </c>
      <c r="D478" s="5" t="s">
        <v>668</v>
      </c>
      <c r="E478" s="5" t="s">
        <v>24</v>
      </c>
      <c r="F478" s="32">
        <v>-2379545</v>
      </c>
      <c r="G478" s="32">
        <v>-2366480</v>
      </c>
    </row>
    <row r="479" spans="1:7" ht="15" x14ac:dyDescent="0.35">
      <c r="A479" s="30">
        <v>44364</v>
      </c>
      <c r="B479" s="5" t="s">
        <v>291</v>
      </c>
      <c r="C479" s="5" t="s">
        <v>194</v>
      </c>
      <c r="D479" s="5" t="s">
        <v>669</v>
      </c>
      <c r="E479" s="5" t="s">
        <v>66</v>
      </c>
      <c r="F479" s="32">
        <v>-1683319</v>
      </c>
      <c r="G479" s="32">
        <v>-1683319</v>
      </c>
    </row>
    <row r="480" spans="1:7" ht="15" x14ac:dyDescent="0.35">
      <c r="A480" s="30">
        <v>44364</v>
      </c>
      <c r="B480" s="5" t="s">
        <v>291</v>
      </c>
      <c r="C480" s="5" t="s">
        <v>194</v>
      </c>
      <c r="D480" s="5" t="s">
        <v>670</v>
      </c>
      <c r="E480" s="5" t="s">
        <v>66</v>
      </c>
      <c r="F480" s="32">
        <v>-2215881</v>
      </c>
      <c r="G480" s="32">
        <v>-2215881</v>
      </c>
    </row>
    <row r="481" spans="1:7" ht="15" x14ac:dyDescent="0.35">
      <c r="A481" s="30">
        <v>44371</v>
      </c>
      <c r="B481" s="5" t="s">
        <v>292</v>
      </c>
      <c r="C481" s="5" t="s">
        <v>194</v>
      </c>
      <c r="D481" s="5" t="s">
        <v>671</v>
      </c>
      <c r="E481" s="5" t="s">
        <v>66</v>
      </c>
      <c r="F481" s="32">
        <v>-700000</v>
      </c>
      <c r="G481" s="32">
        <v>-700000</v>
      </c>
    </row>
    <row r="482" spans="1:7" ht="15" x14ac:dyDescent="0.35">
      <c r="A482" s="30">
        <v>44354</v>
      </c>
      <c r="B482" s="5" t="s">
        <v>177</v>
      </c>
      <c r="C482" s="5" t="s">
        <v>194</v>
      </c>
      <c r="D482" s="5" t="s">
        <v>672</v>
      </c>
      <c r="E482" s="5" t="s">
        <v>66</v>
      </c>
      <c r="F482" s="32">
        <v>-750000</v>
      </c>
      <c r="G482" s="32">
        <v>-750000</v>
      </c>
    </row>
    <row r="483" spans="1:7" ht="15" x14ac:dyDescent="0.35">
      <c r="A483" s="30">
        <v>44355</v>
      </c>
      <c r="B483" s="5" t="s">
        <v>177</v>
      </c>
      <c r="C483" s="5" t="s">
        <v>194</v>
      </c>
      <c r="D483" s="5" t="s">
        <v>434</v>
      </c>
      <c r="E483" s="5" t="s">
        <v>66</v>
      </c>
      <c r="F483" s="32">
        <v>-10159700</v>
      </c>
      <c r="G483" s="32">
        <v>-10159700</v>
      </c>
    </row>
    <row r="484" spans="1:7" ht="15" x14ac:dyDescent="0.35">
      <c r="A484" s="30">
        <v>44364</v>
      </c>
      <c r="B484" s="5" t="s">
        <v>177</v>
      </c>
      <c r="C484" s="5" t="s">
        <v>194</v>
      </c>
      <c r="D484" s="5" t="s">
        <v>673</v>
      </c>
      <c r="E484" s="5" t="s">
        <v>66</v>
      </c>
      <c r="F484" s="32">
        <v>-4815000</v>
      </c>
      <c r="G484" s="32">
        <v>-4815000</v>
      </c>
    </row>
    <row r="485" spans="1:7" ht="15" x14ac:dyDescent="0.35">
      <c r="A485" s="30">
        <v>44369</v>
      </c>
      <c r="B485" s="5" t="s">
        <v>293</v>
      </c>
      <c r="C485" s="5" t="s">
        <v>194</v>
      </c>
      <c r="D485" s="5" t="s">
        <v>674</v>
      </c>
      <c r="E485" s="5" t="s">
        <v>24</v>
      </c>
      <c r="F485" s="32">
        <v>-35657592</v>
      </c>
      <c r="G485" s="32">
        <v>-35556152</v>
      </c>
    </row>
    <row r="486" spans="1:7" ht="15" x14ac:dyDescent="0.35">
      <c r="A486" s="30">
        <v>44370</v>
      </c>
      <c r="B486" s="5" t="s">
        <v>294</v>
      </c>
      <c r="C486" s="5" t="s">
        <v>194</v>
      </c>
      <c r="D486" s="5" t="s">
        <v>675</v>
      </c>
      <c r="E486" s="5" t="s">
        <v>66</v>
      </c>
      <c r="F486" s="32">
        <v>-1300000</v>
      </c>
      <c r="G486" s="32">
        <v>-1300000</v>
      </c>
    </row>
    <row r="487" spans="1:7" ht="15" x14ac:dyDescent="0.35">
      <c r="A487" s="30">
        <v>44193</v>
      </c>
      <c r="B487" s="5" t="s">
        <v>178</v>
      </c>
      <c r="C487" s="5" t="s">
        <v>194</v>
      </c>
      <c r="D487" s="5" t="s">
        <v>179</v>
      </c>
      <c r="E487" s="5" t="s">
        <v>66</v>
      </c>
      <c r="F487" s="32">
        <v>-862606</v>
      </c>
      <c r="G487" s="32">
        <v>-3</v>
      </c>
    </row>
    <row r="488" spans="1:7" ht="15" x14ac:dyDescent="0.35">
      <c r="A488" s="30">
        <v>44363</v>
      </c>
      <c r="B488" s="5" t="s">
        <v>180</v>
      </c>
      <c r="C488" s="5" t="s">
        <v>194</v>
      </c>
      <c r="D488" s="5" t="s">
        <v>676</v>
      </c>
      <c r="E488" s="5" t="s">
        <v>66</v>
      </c>
      <c r="F488" s="32">
        <v>-1120000</v>
      </c>
      <c r="G488" s="32">
        <v>-1120000</v>
      </c>
    </row>
    <row r="489" spans="1:7" ht="15" x14ac:dyDescent="0.35">
      <c r="A489" s="30">
        <v>44363</v>
      </c>
      <c r="B489" s="5" t="s">
        <v>180</v>
      </c>
      <c r="C489" s="5" t="s">
        <v>194</v>
      </c>
      <c r="D489" s="5" t="s">
        <v>677</v>
      </c>
      <c r="E489" s="5" t="s">
        <v>66</v>
      </c>
      <c r="F489" s="32">
        <v>-819000</v>
      </c>
      <c r="G489" s="32">
        <v>-819000</v>
      </c>
    </row>
    <row r="490" spans="1:7" ht="15" x14ac:dyDescent="0.35">
      <c r="A490" s="30">
        <v>44377</v>
      </c>
      <c r="B490" s="5" t="s">
        <v>295</v>
      </c>
      <c r="C490" s="5" t="s">
        <v>194</v>
      </c>
      <c r="D490" s="5"/>
      <c r="E490" s="5" t="s">
        <v>66</v>
      </c>
      <c r="F490" s="32">
        <v>-11</v>
      </c>
      <c r="G490" s="32">
        <v>-11</v>
      </c>
    </row>
    <row r="491" spans="1:7" ht="15" x14ac:dyDescent="0.35">
      <c r="A491" s="30">
        <v>44377</v>
      </c>
      <c r="B491" s="5" t="s">
        <v>295</v>
      </c>
      <c r="C491" s="5" t="s">
        <v>194</v>
      </c>
      <c r="D491" s="5"/>
      <c r="E491" s="5" t="s">
        <v>66</v>
      </c>
      <c r="F491" s="32">
        <v>1</v>
      </c>
      <c r="G491" s="32">
        <v>1</v>
      </c>
    </row>
    <row r="492" spans="1:7" ht="15" x14ac:dyDescent="0.35">
      <c r="A492" s="30">
        <v>44341</v>
      </c>
      <c r="B492" s="5" t="s">
        <v>214</v>
      </c>
      <c r="C492" s="5" t="s">
        <v>194</v>
      </c>
      <c r="D492" s="5" t="s">
        <v>241</v>
      </c>
      <c r="E492" s="5" t="s">
        <v>66</v>
      </c>
      <c r="F492" s="32">
        <v>-1455000</v>
      </c>
      <c r="G492" s="32">
        <v>-1455000</v>
      </c>
    </row>
    <row r="493" spans="1:7" ht="15" x14ac:dyDescent="0.35">
      <c r="A493" s="30">
        <v>44371</v>
      </c>
      <c r="B493" s="5" t="s">
        <v>214</v>
      </c>
      <c r="C493" s="5" t="s">
        <v>194</v>
      </c>
      <c r="D493" s="5" t="s">
        <v>678</v>
      </c>
      <c r="E493" s="5" t="s">
        <v>66</v>
      </c>
      <c r="F493" s="32">
        <v>-1452000</v>
      </c>
      <c r="G493" s="32">
        <v>-1452000</v>
      </c>
    </row>
    <row r="494" spans="1:7" ht="15" x14ac:dyDescent="0.35">
      <c r="A494" s="30">
        <v>44372</v>
      </c>
      <c r="B494" s="5" t="s">
        <v>214</v>
      </c>
      <c r="C494" s="5" t="s">
        <v>194</v>
      </c>
      <c r="D494" s="5" t="s">
        <v>242</v>
      </c>
      <c r="E494" s="5" t="s">
        <v>66</v>
      </c>
      <c r="F494" s="32">
        <v>-1275000</v>
      </c>
      <c r="G494" s="32">
        <v>-1275000</v>
      </c>
    </row>
    <row r="495" spans="1:7" ht="15" x14ac:dyDescent="0.35">
      <c r="A495" s="30">
        <v>44364</v>
      </c>
      <c r="B495" s="5" t="s">
        <v>296</v>
      </c>
      <c r="C495" s="5" t="s">
        <v>194</v>
      </c>
      <c r="D495" s="5" t="s">
        <v>679</v>
      </c>
      <c r="E495" s="5" t="s">
        <v>66</v>
      </c>
      <c r="F495" s="32">
        <v>-498300</v>
      </c>
      <c r="G495" s="32">
        <v>-498300</v>
      </c>
    </row>
    <row r="496" spans="1:7" ht="15" x14ac:dyDescent="0.35">
      <c r="A496" s="30">
        <v>44286</v>
      </c>
      <c r="B496" s="5" t="s">
        <v>200</v>
      </c>
      <c r="C496" s="5" t="s">
        <v>194</v>
      </c>
      <c r="D496" s="5"/>
      <c r="E496" s="5" t="s">
        <v>66</v>
      </c>
      <c r="F496" s="32">
        <v>-61</v>
      </c>
      <c r="G496" s="32">
        <v>-61</v>
      </c>
    </row>
    <row r="497" spans="1:7" ht="15" x14ac:dyDescent="0.35">
      <c r="A497" s="30">
        <v>44377</v>
      </c>
      <c r="B497" s="5" t="s">
        <v>200</v>
      </c>
      <c r="C497" s="5" t="s">
        <v>194</v>
      </c>
      <c r="D497" s="5"/>
      <c r="E497" s="5" t="s">
        <v>66</v>
      </c>
      <c r="F497" s="32">
        <v>-31</v>
      </c>
      <c r="G497" s="32">
        <v>-31</v>
      </c>
    </row>
    <row r="498" spans="1:7" ht="15" x14ac:dyDescent="0.35">
      <c r="A498" s="30">
        <v>44365</v>
      </c>
      <c r="B498" s="5" t="s">
        <v>297</v>
      </c>
      <c r="C498" s="5" t="s">
        <v>194</v>
      </c>
      <c r="D498" s="5" t="s">
        <v>680</v>
      </c>
      <c r="E498" s="5" t="s">
        <v>66</v>
      </c>
      <c r="F498" s="32">
        <v>-3858000</v>
      </c>
      <c r="G498" s="32">
        <v>-3858000</v>
      </c>
    </row>
    <row r="499" spans="1:7" ht="15" x14ac:dyDescent="0.35">
      <c r="A499" s="30">
        <v>44369</v>
      </c>
      <c r="B499" s="5" t="s">
        <v>181</v>
      </c>
      <c r="C499" s="5" t="s">
        <v>194</v>
      </c>
      <c r="D499" s="5" t="s">
        <v>681</v>
      </c>
      <c r="E499" s="5" t="s">
        <v>66</v>
      </c>
      <c r="F499" s="32">
        <v>-614000</v>
      </c>
      <c r="G499" s="32">
        <v>-614000</v>
      </c>
    </row>
    <row r="500" spans="1:7" ht="15" x14ac:dyDescent="0.35">
      <c r="A500" s="30">
        <v>44369</v>
      </c>
      <c r="B500" s="5" t="s">
        <v>181</v>
      </c>
      <c r="C500" s="5" t="s">
        <v>194</v>
      </c>
      <c r="D500" s="5" t="s">
        <v>682</v>
      </c>
      <c r="E500" s="5" t="s">
        <v>66</v>
      </c>
      <c r="F500" s="32">
        <v>-712000</v>
      </c>
      <c r="G500" s="32">
        <v>-712000</v>
      </c>
    </row>
    <row r="501" spans="1:7" ht="15" x14ac:dyDescent="0.35">
      <c r="A501" s="30">
        <v>44369</v>
      </c>
      <c r="B501" s="5" t="s">
        <v>181</v>
      </c>
      <c r="C501" s="5" t="s">
        <v>194</v>
      </c>
      <c r="D501" s="5" t="s">
        <v>683</v>
      </c>
      <c r="E501" s="5" t="s">
        <v>66</v>
      </c>
      <c r="F501" s="32">
        <v>-921000</v>
      </c>
      <c r="G501" s="32">
        <v>-921000</v>
      </c>
    </row>
    <row r="502" spans="1:7" ht="15" x14ac:dyDescent="0.35">
      <c r="A502" s="30">
        <v>44369</v>
      </c>
      <c r="B502" s="5" t="s">
        <v>181</v>
      </c>
      <c r="C502" s="5" t="s">
        <v>194</v>
      </c>
      <c r="D502" s="5" t="s">
        <v>684</v>
      </c>
      <c r="E502" s="5" t="s">
        <v>66</v>
      </c>
      <c r="F502" s="32">
        <v>-652000</v>
      </c>
      <c r="G502" s="32">
        <v>-652000</v>
      </c>
    </row>
    <row r="503" spans="1:7" ht="15" x14ac:dyDescent="0.35">
      <c r="A503" s="30">
        <v>44354</v>
      </c>
      <c r="B503" s="5" t="s">
        <v>298</v>
      </c>
      <c r="C503" s="5" t="s">
        <v>194</v>
      </c>
      <c r="D503" s="5" t="s">
        <v>685</v>
      </c>
      <c r="E503" s="5" t="s">
        <v>66</v>
      </c>
      <c r="F503" s="32">
        <v>-4150000</v>
      </c>
      <c r="G503" s="32">
        <v>-4150000</v>
      </c>
    </row>
    <row r="504" spans="1:7" ht="15" x14ac:dyDescent="0.35">
      <c r="A504" s="30">
        <v>44364</v>
      </c>
      <c r="B504" s="5" t="s">
        <v>298</v>
      </c>
      <c r="C504" s="5" t="s">
        <v>194</v>
      </c>
      <c r="D504" s="5" t="s">
        <v>686</v>
      </c>
      <c r="E504" s="5" t="s">
        <v>66</v>
      </c>
      <c r="F504" s="32">
        <v>-16630000</v>
      </c>
      <c r="G504" s="32">
        <v>-16630000</v>
      </c>
    </row>
    <row r="505" spans="1:7" ht="15" x14ac:dyDescent="0.35">
      <c r="A505" s="30">
        <v>44136</v>
      </c>
      <c r="B505" s="5" t="s">
        <v>182</v>
      </c>
      <c r="C505" s="5" t="s">
        <v>194</v>
      </c>
      <c r="D505" s="5" t="s">
        <v>183</v>
      </c>
      <c r="E505" s="5" t="s">
        <v>66</v>
      </c>
      <c r="F505" s="32">
        <v>-2080605</v>
      </c>
      <c r="G505" s="32">
        <v>-34005</v>
      </c>
    </row>
    <row r="506" spans="1:7" ht="15" x14ac:dyDescent="0.35">
      <c r="A506" s="30">
        <v>44136</v>
      </c>
      <c r="B506" s="5" t="s">
        <v>182</v>
      </c>
      <c r="C506" s="5" t="s">
        <v>194</v>
      </c>
      <c r="D506" s="5" t="s">
        <v>184</v>
      </c>
      <c r="E506" s="5" t="s">
        <v>66</v>
      </c>
      <c r="F506" s="32">
        <v>-2080605</v>
      </c>
      <c r="G506" s="32">
        <v>-34005</v>
      </c>
    </row>
    <row r="507" spans="1:7" ht="15" x14ac:dyDescent="0.35">
      <c r="A507" s="30">
        <v>44168</v>
      </c>
      <c r="B507" s="5" t="s">
        <v>185</v>
      </c>
      <c r="C507" s="5" t="s">
        <v>194</v>
      </c>
      <c r="D507" s="5" t="s">
        <v>186</v>
      </c>
      <c r="E507" s="5" t="s">
        <v>24</v>
      </c>
      <c r="F507" s="32">
        <v>-298904459</v>
      </c>
      <c r="G507" s="32">
        <v>-143510078</v>
      </c>
    </row>
    <row r="508" spans="1:7" ht="15" x14ac:dyDescent="0.35">
      <c r="A508" s="30">
        <v>44154</v>
      </c>
      <c r="B508" s="5" t="s">
        <v>187</v>
      </c>
      <c r="C508" s="5" t="s">
        <v>194</v>
      </c>
      <c r="D508" s="5" t="s">
        <v>188</v>
      </c>
      <c r="E508" s="5" t="s">
        <v>66</v>
      </c>
      <c r="F508" s="32">
        <v>-44800000</v>
      </c>
      <c r="G508" s="32">
        <v>-14932000</v>
      </c>
    </row>
    <row r="509" spans="1:7" ht="15" x14ac:dyDescent="0.35">
      <c r="A509" s="30">
        <v>44341</v>
      </c>
      <c r="B509" s="5" t="s">
        <v>187</v>
      </c>
      <c r="C509" s="5" t="s">
        <v>194</v>
      </c>
      <c r="D509" s="5" t="s">
        <v>687</v>
      </c>
      <c r="E509" s="5" t="s">
        <v>66</v>
      </c>
      <c r="F509" s="32">
        <v>356160</v>
      </c>
      <c r="G509" s="32">
        <v>80</v>
      </c>
    </row>
    <row r="510" spans="1:7" ht="15" x14ac:dyDescent="0.35">
      <c r="A510" s="30">
        <v>44351</v>
      </c>
      <c r="B510" s="5" t="s">
        <v>187</v>
      </c>
      <c r="C510" s="5" t="s">
        <v>194</v>
      </c>
      <c r="D510" s="5" t="s">
        <v>688</v>
      </c>
      <c r="E510" s="5" t="s">
        <v>66</v>
      </c>
      <c r="F510" s="32">
        <v>-5050000</v>
      </c>
      <c r="G510" s="32">
        <v>-5050000</v>
      </c>
    </row>
    <row r="511" spans="1:7" ht="15" x14ac:dyDescent="0.35">
      <c r="A511" s="30">
        <v>44358</v>
      </c>
      <c r="B511" s="5" t="s">
        <v>187</v>
      </c>
      <c r="C511" s="5" t="s">
        <v>194</v>
      </c>
      <c r="D511" s="5" t="s">
        <v>689</v>
      </c>
      <c r="E511" s="5" t="s">
        <v>66</v>
      </c>
      <c r="F511" s="32">
        <v>-1440000</v>
      </c>
      <c r="G511" s="32">
        <v>-1440000</v>
      </c>
    </row>
    <row r="512" spans="1:7" ht="15" x14ac:dyDescent="0.35">
      <c r="A512" s="30">
        <v>44370</v>
      </c>
      <c r="B512" s="5" t="s">
        <v>187</v>
      </c>
      <c r="C512" s="5" t="s">
        <v>194</v>
      </c>
      <c r="D512" s="5" t="s">
        <v>690</v>
      </c>
      <c r="E512" s="5" t="s">
        <v>66</v>
      </c>
      <c r="F512" s="32">
        <v>-394000</v>
      </c>
      <c r="G512" s="32">
        <v>-394000</v>
      </c>
    </row>
    <row r="513" spans="1:7" ht="15" x14ac:dyDescent="0.35">
      <c r="A513" s="30">
        <v>44370</v>
      </c>
      <c r="B513" s="5" t="s">
        <v>187</v>
      </c>
      <c r="C513" s="5" t="s">
        <v>194</v>
      </c>
      <c r="D513" s="5" t="s">
        <v>691</v>
      </c>
      <c r="E513" s="5" t="s">
        <v>66</v>
      </c>
      <c r="F513" s="32">
        <v>-290000</v>
      </c>
      <c r="G513" s="32">
        <v>-290000</v>
      </c>
    </row>
    <row r="514" spans="1:7" ht="15" x14ac:dyDescent="0.35">
      <c r="A514" s="30">
        <v>44358</v>
      </c>
      <c r="B514" s="5" t="s">
        <v>187</v>
      </c>
      <c r="C514" s="5" t="s">
        <v>194</v>
      </c>
      <c r="D514" s="5" t="s">
        <v>692</v>
      </c>
      <c r="E514" s="5" t="s">
        <v>66</v>
      </c>
      <c r="F514" s="32">
        <v>-326400</v>
      </c>
      <c r="G514" s="32">
        <v>-326400</v>
      </c>
    </row>
    <row r="515" spans="1:7" ht="15" x14ac:dyDescent="0.35">
      <c r="A515" s="30">
        <v>44365</v>
      </c>
      <c r="B515" s="5" t="s">
        <v>189</v>
      </c>
      <c r="C515" s="5" t="s">
        <v>194</v>
      </c>
      <c r="D515" s="5" t="s">
        <v>693</v>
      </c>
      <c r="E515" s="5" t="s">
        <v>66</v>
      </c>
      <c r="F515" s="32">
        <v>-50300000</v>
      </c>
      <c r="G515" s="32">
        <v>-50300000</v>
      </c>
    </row>
    <row r="516" spans="1:7" ht="15" x14ac:dyDescent="0.35">
      <c r="A516" s="30">
        <v>44365</v>
      </c>
      <c r="B516" s="5" t="s">
        <v>189</v>
      </c>
      <c r="C516" s="5" t="s">
        <v>194</v>
      </c>
      <c r="D516" s="5" t="s">
        <v>694</v>
      </c>
      <c r="E516" s="5" t="s">
        <v>66</v>
      </c>
      <c r="F516" s="32">
        <v>-193500000</v>
      </c>
      <c r="G516" s="32">
        <v>-193500000</v>
      </c>
    </row>
    <row r="517" spans="1:7" ht="15" x14ac:dyDescent="0.35">
      <c r="A517" s="30">
        <v>44365</v>
      </c>
      <c r="B517" s="5" t="s">
        <v>189</v>
      </c>
      <c r="C517" s="5" t="s">
        <v>194</v>
      </c>
      <c r="D517" s="5" t="s">
        <v>695</v>
      </c>
      <c r="E517" s="5" t="s">
        <v>66</v>
      </c>
      <c r="F517" s="32">
        <v>-193500000</v>
      </c>
      <c r="G517" s="32">
        <v>-193500000</v>
      </c>
    </row>
    <row r="518" spans="1:7" ht="15" x14ac:dyDescent="0.35">
      <c r="A518" s="30">
        <v>44371</v>
      </c>
      <c r="B518" s="5" t="s">
        <v>189</v>
      </c>
      <c r="C518" s="5" t="s">
        <v>194</v>
      </c>
      <c r="D518" s="5" t="s">
        <v>696</v>
      </c>
      <c r="E518" s="5" t="s">
        <v>66</v>
      </c>
      <c r="F518" s="32">
        <v>-50300000</v>
      </c>
      <c r="G518" s="32">
        <v>-50300000</v>
      </c>
    </row>
    <row r="519" spans="1:7" ht="15" x14ac:dyDescent="0.35">
      <c r="A519" s="30">
        <v>44358</v>
      </c>
      <c r="B519" s="5" t="s">
        <v>189</v>
      </c>
      <c r="C519" s="5" t="s">
        <v>194</v>
      </c>
      <c r="D519" s="5" t="s">
        <v>697</v>
      </c>
      <c r="E519" s="5" t="s">
        <v>66</v>
      </c>
      <c r="F519" s="32">
        <v>-49300000</v>
      </c>
      <c r="G519" s="32">
        <v>-49300000</v>
      </c>
    </row>
    <row r="520" spans="1:7" ht="15" x14ac:dyDescent="0.35">
      <c r="A520" s="30">
        <v>44358</v>
      </c>
      <c r="B520" s="5" t="s">
        <v>189</v>
      </c>
      <c r="C520" s="5" t="s">
        <v>194</v>
      </c>
      <c r="D520" s="5" t="s">
        <v>698</v>
      </c>
      <c r="E520" s="5" t="s">
        <v>66</v>
      </c>
      <c r="F520" s="32">
        <v>-189900000</v>
      </c>
      <c r="G520" s="32">
        <v>-189900000</v>
      </c>
    </row>
    <row r="521" spans="1:7" ht="15" x14ac:dyDescent="0.35">
      <c r="A521" s="30">
        <v>44356</v>
      </c>
      <c r="B521" s="5" t="s">
        <v>299</v>
      </c>
      <c r="C521" s="5" t="s">
        <v>194</v>
      </c>
      <c r="D521" s="5" t="s">
        <v>699</v>
      </c>
      <c r="E521" s="5" t="s">
        <v>66</v>
      </c>
      <c r="F521" s="32">
        <v>-276870</v>
      </c>
      <c r="G521" s="32">
        <v>-276870</v>
      </c>
    </row>
    <row r="522" spans="1:7" ht="15" x14ac:dyDescent="0.35">
      <c r="A522" s="30">
        <v>44356</v>
      </c>
      <c r="B522" s="5" t="s">
        <v>299</v>
      </c>
      <c r="C522" s="5" t="s">
        <v>194</v>
      </c>
      <c r="D522" s="5" t="s">
        <v>700</v>
      </c>
      <c r="E522" s="5" t="s">
        <v>66</v>
      </c>
      <c r="F522" s="32">
        <v>-874672</v>
      </c>
      <c r="G522" s="32">
        <v>-874672</v>
      </c>
    </row>
    <row r="523" spans="1:7" ht="15" x14ac:dyDescent="0.35">
      <c r="A523" s="30">
        <v>44243</v>
      </c>
      <c r="B523" s="5" t="s">
        <v>190</v>
      </c>
      <c r="C523" s="5" t="s">
        <v>194</v>
      </c>
      <c r="D523" s="5"/>
      <c r="E523" s="5" t="s">
        <v>66</v>
      </c>
      <c r="F523" s="32">
        <v>-1081631647</v>
      </c>
      <c r="G523" s="32">
        <v>-1081631647</v>
      </c>
    </row>
    <row r="524" spans="1:7" ht="15" x14ac:dyDescent="0.35">
      <c r="A524" s="30">
        <v>44369</v>
      </c>
      <c r="B524" s="5" t="s">
        <v>190</v>
      </c>
      <c r="C524" s="5" t="s">
        <v>194</v>
      </c>
      <c r="D524" s="5" t="s">
        <v>701</v>
      </c>
      <c r="E524" s="5" t="s">
        <v>66</v>
      </c>
      <c r="F524" s="32">
        <v>-29890929140</v>
      </c>
      <c r="G524" s="32">
        <v>-24010256893</v>
      </c>
    </row>
    <row r="525" spans="1:7" ht="15" x14ac:dyDescent="0.35">
      <c r="A525" s="30">
        <v>44369</v>
      </c>
      <c r="B525" s="5" t="s">
        <v>190</v>
      </c>
      <c r="C525" s="5" t="s">
        <v>194</v>
      </c>
      <c r="D525" s="5" t="s">
        <v>702</v>
      </c>
      <c r="E525" s="5" t="s">
        <v>66</v>
      </c>
      <c r="F525" s="32">
        <v>-1573206797</v>
      </c>
      <c r="G525" s="32">
        <v>-1573206797</v>
      </c>
    </row>
    <row r="526" spans="1:7" ht="15" x14ac:dyDescent="0.35">
      <c r="A526" s="30">
        <v>44270</v>
      </c>
      <c r="B526" s="5" t="s">
        <v>190</v>
      </c>
      <c r="C526" s="5" t="s">
        <v>194</v>
      </c>
      <c r="D526" s="5" t="s">
        <v>233</v>
      </c>
      <c r="E526" s="5" t="s">
        <v>66</v>
      </c>
      <c r="F526" s="32">
        <v>-1163568089</v>
      </c>
      <c r="G526" s="32">
        <v>-1163568089</v>
      </c>
    </row>
    <row r="527" spans="1:7" ht="15" x14ac:dyDescent="0.35">
      <c r="A527" s="30">
        <v>44314</v>
      </c>
      <c r="B527" s="5" t="s">
        <v>190</v>
      </c>
      <c r="C527" s="5" t="s">
        <v>194</v>
      </c>
      <c r="D527" s="5" t="s">
        <v>703</v>
      </c>
      <c r="E527" s="5" t="s">
        <v>66</v>
      </c>
      <c r="F527" s="32">
        <v>-1164031040</v>
      </c>
      <c r="G527" s="32">
        <v>-1164031040</v>
      </c>
    </row>
    <row r="528" spans="1:7" ht="15" x14ac:dyDescent="0.35">
      <c r="A528" s="30">
        <v>44341</v>
      </c>
      <c r="B528" s="5" t="s">
        <v>190</v>
      </c>
      <c r="C528" s="5" t="s">
        <v>194</v>
      </c>
      <c r="D528" s="5" t="s">
        <v>704</v>
      </c>
      <c r="E528" s="5" t="s">
        <v>66</v>
      </c>
      <c r="F528" s="32">
        <v>-1554561728</v>
      </c>
      <c r="G528" s="32">
        <v>-1554561728</v>
      </c>
    </row>
    <row r="529" spans="1:7" ht="15" x14ac:dyDescent="0.35">
      <c r="A529" s="30">
        <v>44182</v>
      </c>
      <c r="B529" s="5" t="s">
        <v>190</v>
      </c>
      <c r="C529" s="5" t="s">
        <v>194</v>
      </c>
      <c r="D529" s="5" t="s">
        <v>191</v>
      </c>
      <c r="E529" s="5" t="s">
        <v>66</v>
      </c>
      <c r="F529" s="32">
        <v>-1454754548</v>
      </c>
      <c r="G529" s="32">
        <v>-1454754548</v>
      </c>
    </row>
    <row r="530" spans="1:7" ht="15" x14ac:dyDescent="0.35">
      <c r="A530" s="30">
        <v>44362</v>
      </c>
      <c r="B530" s="5" t="s">
        <v>300</v>
      </c>
      <c r="C530" s="5" t="s">
        <v>194</v>
      </c>
      <c r="D530" s="5" t="s">
        <v>705</v>
      </c>
      <c r="E530" s="5" t="s">
        <v>66</v>
      </c>
      <c r="F530" s="32">
        <v>-1000000</v>
      </c>
      <c r="G530" s="32">
        <v>-1000000</v>
      </c>
    </row>
    <row r="531" spans="1:7" ht="15" x14ac:dyDescent="0.35">
      <c r="A531" s="30">
        <v>44366</v>
      </c>
      <c r="B531" s="5" t="s">
        <v>209</v>
      </c>
      <c r="C531" s="5" t="s">
        <v>194</v>
      </c>
      <c r="D531" s="5" t="s">
        <v>706</v>
      </c>
      <c r="E531" s="5" t="s">
        <v>66</v>
      </c>
      <c r="F531" s="32">
        <v>-2050000</v>
      </c>
      <c r="G531" s="32">
        <v>-2050000</v>
      </c>
    </row>
    <row r="532" spans="1:7" ht="15" x14ac:dyDescent="0.35">
      <c r="A532" s="30">
        <v>44349</v>
      </c>
      <c r="B532" s="5" t="s">
        <v>216</v>
      </c>
      <c r="C532" s="5" t="s">
        <v>194</v>
      </c>
      <c r="D532" s="5" t="s">
        <v>707</v>
      </c>
      <c r="E532" s="5" t="s">
        <v>24</v>
      </c>
      <c r="F532" s="32">
        <v>405243</v>
      </c>
      <c r="G532" s="32">
        <v>404736</v>
      </c>
    </row>
    <row r="533" spans="1:7" ht="15" x14ac:dyDescent="0.35">
      <c r="A533" s="30">
        <v>44349</v>
      </c>
      <c r="B533" s="5" t="s">
        <v>216</v>
      </c>
      <c r="C533" s="5" t="s">
        <v>194</v>
      </c>
      <c r="D533" s="5" t="s">
        <v>708</v>
      </c>
      <c r="E533" s="5" t="s">
        <v>24</v>
      </c>
      <c r="F533" s="32">
        <v>-10028706</v>
      </c>
      <c r="G533" s="32">
        <v>-10016158</v>
      </c>
    </row>
    <row r="534" spans="1:7" ht="15" x14ac:dyDescent="0.35">
      <c r="A534" s="30">
        <v>44368</v>
      </c>
      <c r="B534" s="5" t="s">
        <v>219</v>
      </c>
      <c r="C534" s="5" t="s">
        <v>194</v>
      </c>
      <c r="D534" s="5" t="s">
        <v>709</v>
      </c>
      <c r="E534" s="5" t="s">
        <v>66</v>
      </c>
      <c r="F534" s="32">
        <v>-42038000</v>
      </c>
      <c r="G534" s="32">
        <v>-42038000</v>
      </c>
    </row>
    <row r="535" spans="1:7" ht="15" x14ac:dyDescent="0.35">
      <c r="A535" s="30">
        <v>44377</v>
      </c>
      <c r="B535" s="5" t="s">
        <v>208</v>
      </c>
      <c r="C535" s="5" t="s">
        <v>194</v>
      </c>
      <c r="D535" s="5" t="s">
        <v>710</v>
      </c>
      <c r="E535" s="5" t="s">
        <v>66</v>
      </c>
      <c r="F535" s="32">
        <v>-75840667</v>
      </c>
      <c r="G535" s="32">
        <v>-75840667</v>
      </c>
    </row>
    <row r="536" spans="1:7" ht="15" x14ac:dyDescent="0.35">
      <c r="A536" s="30">
        <v>44242</v>
      </c>
      <c r="B536" s="5" t="s">
        <v>210</v>
      </c>
      <c r="C536" s="5" t="s">
        <v>194</v>
      </c>
      <c r="D536" s="5" t="s">
        <v>235</v>
      </c>
      <c r="E536" s="5" t="s">
        <v>66</v>
      </c>
      <c r="F536" s="32">
        <v>-12146502</v>
      </c>
      <c r="G536" s="32">
        <v>-2</v>
      </c>
    </row>
    <row r="537" spans="1:7" ht="15" x14ac:dyDescent="0.35">
      <c r="A537" s="30">
        <v>44230</v>
      </c>
      <c r="B537" s="5" t="s">
        <v>222</v>
      </c>
      <c r="C537" s="5" t="s">
        <v>194</v>
      </c>
      <c r="D537" s="5" t="s">
        <v>229</v>
      </c>
      <c r="E537" s="5" t="s">
        <v>24</v>
      </c>
      <c r="F537" s="32">
        <v>-335000600</v>
      </c>
      <c r="G537" s="32">
        <v>-163625154</v>
      </c>
    </row>
    <row r="538" spans="1:7" ht="15" x14ac:dyDescent="0.35">
      <c r="A538" s="30">
        <v>44235</v>
      </c>
      <c r="B538" s="5" t="s">
        <v>212</v>
      </c>
      <c r="C538" s="5" t="s">
        <v>194</v>
      </c>
      <c r="D538" s="5" t="s">
        <v>240</v>
      </c>
      <c r="E538" s="5" t="s">
        <v>66</v>
      </c>
      <c r="F538" s="32">
        <v>-385000000</v>
      </c>
      <c r="G538" s="32">
        <v>-77000000</v>
      </c>
    </row>
    <row r="539" spans="1:7" ht="15" x14ac:dyDescent="0.35">
      <c r="A539" s="30">
        <v>44372</v>
      </c>
      <c r="B539" s="5" t="s">
        <v>301</v>
      </c>
      <c r="C539" s="5" t="s">
        <v>194</v>
      </c>
      <c r="D539" s="5" t="s">
        <v>711</v>
      </c>
      <c r="E539" s="5" t="s">
        <v>66</v>
      </c>
      <c r="F539" s="32">
        <v>-594000</v>
      </c>
      <c r="G539" s="32">
        <v>-594000</v>
      </c>
    </row>
    <row r="540" spans="1:7" ht="15" x14ac:dyDescent="0.35">
      <c r="A540" s="30">
        <v>44350</v>
      </c>
      <c r="B540" s="5" t="s">
        <v>203</v>
      </c>
      <c r="C540" s="5" t="s">
        <v>194</v>
      </c>
      <c r="D540" s="5" t="s">
        <v>712</v>
      </c>
      <c r="E540" s="5" t="s">
        <v>66</v>
      </c>
      <c r="F540" s="32">
        <v>-13708000</v>
      </c>
      <c r="G540" s="32">
        <v>-13708000</v>
      </c>
    </row>
    <row r="541" spans="1:7" ht="15" x14ac:dyDescent="0.35">
      <c r="A541" s="30">
        <v>44355</v>
      </c>
      <c r="B541" s="5" t="s">
        <v>302</v>
      </c>
      <c r="C541" s="5" t="s">
        <v>194</v>
      </c>
      <c r="D541" s="5" t="s">
        <v>713</v>
      </c>
      <c r="E541" s="5" t="s">
        <v>66</v>
      </c>
      <c r="F541" s="32">
        <v>-2725750</v>
      </c>
      <c r="G541" s="32">
        <v>-2725750</v>
      </c>
    </row>
    <row r="542" spans="1:7" ht="15" x14ac:dyDescent="0.35">
      <c r="A542" s="30">
        <v>44358</v>
      </c>
      <c r="B542" s="5" t="s">
        <v>302</v>
      </c>
      <c r="C542" s="5" t="s">
        <v>194</v>
      </c>
      <c r="D542" s="5" t="s">
        <v>714</v>
      </c>
      <c r="E542" s="5" t="s">
        <v>66</v>
      </c>
      <c r="F542" s="32">
        <v>-672700</v>
      </c>
      <c r="G542" s="32">
        <v>-672700</v>
      </c>
    </row>
    <row r="543" spans="1:7" ht="15" x14ac:dyDescent="0.35">
      <c r="A543" s="30">
        <v>44256</v>
      </c>
      <c r="B543" s="5" t="s">
        <v>206</v>
      </c>
      <c r="C543" s="5" t="s">
        <v>194</v>
      </c>
      <c r="D543" s="5" t="s">
        <v>69</v>
      </c>
      <c r="E543" s="5" t="s">
        <v>66</v>
      </c>
      <c r="F543" s="32">
        <v>-18200000</v>
      </c>
      <c r="G543" s="32">
        <v>-12740000</v>
      </c>
    </row>
    <row r="544" spans="1:7" ht="15" x14ac:dyDescent="0.35">
      <c r="A544" s="30">
        <v>44256</v>
      </c>
      <c r="B544" s="5" t="s">
        <v>206</v>
      </c>
      <c r="C544" s="5" t="s">
        <v>194</v>
      </c>
      <c r="D544" s="5" t="s">
        <v>68</v>
      </c>
      <c r="E544" s="5" t="s">
        <v>66</v>
      </c>
      <c r="F544" s="32">
        <v>-12320000</v>
      </c>
      <c r="G544" s="32">
        <v>-7700000</v>
      </c>
    </row>
    <row r="545" spans="1:7" ht="15" x14ac:dyDescent="0.35">
      <c r="A545" s="30">
        <v>44377</v>
      </c>
      <c r="B545" s="5" t="s">
        <v>303</v>
      </c>
      <c r="C545" s="5" t="s">
        <v>194</v>
      </c>
      <c r="D545" s="5" t="s">
        <v>715</v>
      </c>
      <c r="E545" s="5" t="s">
        <v>66</v>
      </c>
      <c r="F545" s="32">
        <v>-4400000</v>
      </c>
      <c r="G545" s="32">
        <v>-4400000</v>
      </c>
    </row>
    <row r="546" spans="1:7" ht="15" x14ac:dyDescent="0.35">
      <c r="A546" s="30">
        <v>44371</v>
      </c>
      <c r="B546" s="5" t="s">
        <v>304</v>
      </c>
      <c r="C546" s="5" t="s">
        <v>194</v>
      </c>
      <c r="D546" s="5" t="s">
        <v>716</v>
      </c>
      <c r="E546" s="5" t="s">
        <v>66</v>
      </c>
      <c r="F546" s="32">
        <v>-6000000</v>
      </c>
      <c r="G546" s="32">
        <v>-6000000</v>
      </c>
    </row>
    <row r="547" spans="1:7" ht="15" x14ac:dyDescent="0.35">
      <c r="A547" s="30">
        <v>44299</v>
      </c>
      <c r="B547" s="5" t="s">
        <v>225</v>
      </c>
      <c r="C547" s="5" t="s">
        <v>194</v>
      </c>
      <c r="D547" s="5" t="s">
        <v>717</v>
      </c>
      <c r="E547" s="5" t="s">
        <v>24</v>
      </c>
      <c r="F547" s="32">
        <v>-146581872</v>
      </c>
      <c r="G547" s="32">
        <v>-158403754</v>
      </c>
    </row>
    <row r="548" spans="1:7" ht="15" x14ac:dyDescent="0.35">
      <c r="A548" s="30">
        <v>44267</v>
      </c>
      <c r="B548" s="5" t="s">
        <v>211</v>
      </c>
      <c r="C548" s="5" t="s">
        <v>194</v>
      </c>
      <c r="D548" s="5" t="s">
        <v>239</v>
      </c>
      <c r="E548" s="5" t="s">
        <v>66</v>
      </c>
      <c r="F548" s="32">
        <v>-389400000</v>
      </c>
      <c r="G548" s="32">
        <v>-88112402</v>
      </c>
    </row>
    <row r="549" spans="1:7" ht="15" x14ac:dyDescent="0.35">
      <c r="A549" s="30">
        <v>44370</v>
      </c>
      <c r="B549" s="5" t="s">
        <v>305</v>
      </c>
      <c r="C549" s="5" t="s">
        <v>194</v>
      </c>
      <c r="D549" s="5" t="s">
        <v>718</v>
      </c>
      <c r="E549" s="5" t="s">
        <v>66</v>
      </c>
      <c r="F549" s="32">
        <v>-24750000</v>
      </c>
      <c r="G549" s="32">
        <v>-24750000</v>
      </c>
    </row>
    <row r="550" spans="1:7" ht="15" x14ac:dyDescent="0.35">
      <c r="A550" s="30">
        <v>44368</v>
      </c>
      <c r="B550" s="5" t="s">
        <v>205</v>
      </c>
      <c r="C550" s="5" t="s">
        <v>194</v>
      </c>
      <c r="D550" s="5" t="s">
        <v>719</v>
      </c>
      <c r="E550" s="5" t="s">
        <v>66</v>
      </c>
      <c r="F550" s="32">
        <v>-8764000</v>
      </c>
      <c r="G550" s="32">
        <v>-8764000</v>
      </c>
    </row>
    <row r="551" spans="1:7" ht="15" x14ac:dyDescent="0.35">
      <c r="A551" s="30">
        <v>44368</v>
      </c>
      <c r="B551" s="5" t="s">
        <v>205</v>
      </c>
      <c r="C551" s="5" t="s">
        <v>194</v>
      </c>
      <c r="D551" s="5" t="s">
        <v>720</v>
      </c>
      <c r="E551" s="5" t="s">
        <v>66</v>
      </c>
      <c r="F551" s="32">
        <v>-17126900</v>
      </c>
      <c r="G551" s="32">
        <v>-17126900</v>
      </c>
    </row>
    <row r="552" spans="1:7" ht="15" x14ac:dyDescent="0.35">
      <c r="A552" s="30">
        <v>44368</v>
      </c>
      <c r="B552" s="5" t="s">
        <v>205</v>
      </c>
      <c r="C552" s="5" t="s">
        <v>194</v>
      </c>
      <c r="D552" s="5" t="s">
        <v>721</v>
      </c>
      <c r="E552" s="5" t="s">
        <v>66</v>
      </c>
      <c r="F552" s="32">
        <v>-12826400</v>
      </c>
      <c r="G552" s="32">
        <v>-12826400</v>
      </c>
    </row>
    <row r="553" spans="1:7" ht="15" x14ac:dyDescent="0.35">
      <c r="A553" s="30">
        <v>44368</v>
      </c>
      <c r="B553" s="5" t="s">
        <v>205</v>
      </c>
      <c r="C553" s="5" t="s">
        <v>194</v>
      </c>
      <c r="D553" s="5" t="s">
        <v>722</v>
      </c>
      <c r="E553" s="5" t="s">
        <v>66</v>
      </c>
      <c r="F553" s="32">
        <v>-20234400</v>
      </c>
      <c r="G553" s="32">
        <v>-20234400</v>
      </c>
    </row>
    <row r="554" spans="1:7" ht="15" x14ac:dyDescent="0.35">
      <c r="A554" s="30">
        <v>44368</v>
      </c>
      <c r="B554" s="5" t="s">
        <v>205</v>
      </c>
      <c r="C554" s="5" t="s">
        <v>194</v>
      </c>
      <c r="D554" s="5" t="s">
        <v>723</v>
      </c>
      <c r="E554" s="5" t="s">
        <v>66</v>
      </c>
      <c r="F554" s="32">
        <v>-2411200</v>
      </c>
      <c r="G554" s="32">
        <v>-2411200</v>
      </c>
    </row>
    <row r="555" spans="1:7" ht="15" x14ac:dyDescent="0.35">
      <c r="A555" s="30">
        <v>44372</v>
      </c>
      <c r="B555" s="5" t="s">
        <v>306</v>
      </c>
      <c r="C555" s="5" t="s">
        <v>194</v>
      </c>
      <c r="D555" s="5" t="s">
        <v>724</v>
      </c>
      <c r="E555" s="5" t="s">
        <v>66</v>
      </c>
      <c r="F555" s="32">
        <v>-4620000</v>
      </c>
      <c r="G555" s="32">
        <v>-4620000</v>
      </c>
    </row>
    <row r="556" spans="1:7" ht="15" x14ac:dyDescent="0.35">
      <c r="A556" s="30">
        <v>44365</v>
      </c>
      <c r="B556" s="5" t="s">
        <v>306</v>
      </c>
      <c r="C556" s="5" t="s">
        <v>194</v>
      </c>
      <c r="D556" s="5" t="s">
        <v>725</v>
      </c>
      <c r="E556" s="5" t="s">
        <v>66</v>
      </c>
      <c r="F556" s="32">
        <v>-4080000</v>
      </c>
      <c r="G556" s="32">
        <v>-4080000</v>
      </c>
    </row>
    <row r="557" spans="1:7" ht="15" x14ac:dyDescent="0.35">
      <c r="A557" s="30">
        <v>44302</v>
      </c>
      <c r="B557" s="5" t="s">
        <v>307</v>
      </c>
      <c r="C557" s="5" t="s">
        <v>194</v>
      </c>
      <c r="D557" s="5" t="s">
        <v>726</v>
      </c>
      <c r="E557" s="5" t="s">
        <v>24</v>
      </c>
      <c r="F557" s="32">
        <v>-256307312</v>
      </c>
      <c r="G557" s="32">
        <v>-201612965</v>
      </c>
    </row>
    <row r="558" spans="1:7" ht="15" x14ac:dyDescent="0.35">
      <c r="A558" s="30">
        <v>44362</v>
      </c>
      <c r="B558" s="5" t="s">
        <v>308</v>
      </c>
      <c r="C558" s="5" t="s">
        <v>194</v>
      </c>
      <c r="D558" s="5" t="s">
        <v>720</v>
      </c>
      <c r="E558" s="5" t="s">
        <v>66</v>
      </c>
      <c r="F558" s="32">
        <v>-6079100</v>
      </c>
      <c r="G558" s="32">
        <v>-6079100</v>
      </c>
    </row>
    <row r="559" spans="1:7" ht="15" x14ac:dyDescent="0.35">
      <c r="A559" s="30">
        <v>44356</v>
      </c>
      <c r="B559" s="5" t="s">
        <v>309</v>
      </c>
      <c r="C559" s="5" t="s">
        <v>194</v>
      </c>
      <c r="D559" s="5" t="s">
        <v>727</v>
      </c>
      <c r="E559" s="5" t="s">
        <v>66</v>
      </c>
      <c r="F559" s="32">
        <v>-14040000</v>
      </c>
      <c r="G559" s="32">
        <v>-14040000</v>
      </c>
    </row>
    <row r="560" spans="1:7" ht="15" x14ac:dyDescent="0.35">
      <c r="A560" s="30">
        <v>44371</v>
      </c>
      <c r="B560" s="5" t="s">
        <v>309</v>
      </c>
      <c r="C560" s="5" t="s">
        <v>194</v>
      </c>
      <c r="D560" s="5" t="s">
        <v>728</v>
      </c>
      <c r="E560" s="5" t="s">
        <v>66</v>
      </c>
      <c r="F560" s="32">
        <v>-7020000</v>
      </c>
      <c r="G560" s="32">
        <v>-7020000</v>
      </c>
    </row>
    <row r="561" spans="1:7" ht="15" x14ac:dyDescent="0.35">
      <c r="A561" s="30">
        <v>44368</v>
      </c>
      <c r="B561" s="5" t="s">
        <v>310</v>
      </c>
      <c r="C561" s="5" t="s">
        <v>194</v>
      </c>
      <c r="D561" s="5" t="s">
        <v>729</v>
      </c>
      <c r="E561" s="5" t="s">
        <v>66</v>
      </c>
      <c r="F561" s="32">
        <v>-4800000</v>
      </c>
      <c r="G561" s="32">
        <v>-4800000</v>
      </c>
    </row>
    <row r="562" spans="1:7" ht="15" x14ac:dyDescent="0.35">
      <c r="A562" s="30">
        <v>44357</v>
      </c>
      <c r="B562" s="5" t="s">
        <v>311</v>
      </c>
      <c r="C562" s="5" t="s">
        <v>194</v>
      </c>
      <c r="D562" s="5" t="s">
        <v>730</v>
      </c>
      <c r="E562" s="5" t="s">
        <v>66</v>
      </c>
      <c r="F562" s="32">
        <v>-2916000</v>
      </c>
      <c r="G562" s="32">
        <v>-2916000</v>
      </c>
    </row>
    <row r="563" spans="1:7" ht="15" x14ac:dyDescent="0.35">
      <c r="A563" s="30">
        <v>44357</v>
      </c>
      <c r="B563" s="5" t="s">
        <v>311</v>
      </c>
      <c r="C563" s="5" t="s">
        <v>194</v>
      </c>
      <c r="D563" s="5" t="s">
        <v>731</v>
      </c>
      <c r="E563" s="5" t="s">
        <v>66</v>
      </c>
      <c r="F563" s="32">
        <v>-315000</v>
      </c>
      <c r="G563" s="32">
        <v>-315000</v>
      </c>
    </row>
    <row r="564" spans="1:7" ht="15" x14ac:dyDescent="0.35">
      <c r="A564" s="30">
        <v>44366</v>
      </c>
      <c r="B564" s="5" t="s">
        <v>311</v>
      </c>
      <c r="C564" s="5" t="s">
        <v>194</v>
      </c>
      <c r="D564" s="5" t="s">
        <v>732</v>
      </c>
      <c r="E564" s="5" t="s">
        <v>66</v>
      </c>
      <c r="F564" s="32">
        <v>-2400000</v>
      </c>
      <c r="G564" s="32">
        <v>-2400000</v>
      </c>
    </row>
    <row r="565" spans="1:7" ht="15" x14ac:dyDescent="0.35">
      <c r="A565" s="30">
        <v>44369</v>
      </c>
      <c r="B565" s="5" t="s">
        <v>311</v>
      </c>
      <c r="C565" s="5" t="s">
        <v>194</v>
      </c>
      <c r="D565" s="5" t="s">
        <v>733</v>
      </c>
      <c r="E565" s="5" t="s">
        <v>66</v>
      </c>
      <c r="F565" s="32">
        <v>-5157000</v>
      </c>
      <c r="G565" s="32">
        <v>-5157000</v>
      </c>
    </row>
    <row r="566" spans="1:7" ht="15" x14ac:dyDescent="0.35">
      <c r="A566" s="30">
        <v>44372</v>
      </c>
      <c r="B566" s="5" t="s">
        <v>311</v>
      </c>
      <c r="C566" s="5" t="s">
        <v>194</v>
      </c>
      <c r="D566" s="5" t="s">
        <v>734</v>
      </c>
      <c r="E566" s="5" t="s">
        <v>66</v>
      </c>
      <c r="F566" s="32">
        <v>-1500000</v>
      </c>
      <c r="G566" s="32">
        <v>-1500000</v>
      </c>
    </row>
    <row r="567" spans="1:7" ht="15" x14ac:dyDescent="0.35">
      <c r="A567" s="30">
        <v>44377</v>
      </c>
      <c r="B567" s="5" t="s">
        <v>312</v>
      </c>
      <c r="C567" s="5" t="s">
        <v>194</v>
      </c>
      <c r="D567" s="5" t="s">
        <v>735</v>
      </c>
      <c r="E567" s="5" t="s">
        <v>66</v>
      </c>
      <c r="F567" s="32">
        <v>-4524000</v>
      </c>
      <c r="G567" s="32">
        <v>-4524000</v>
      </c>
    </row>
    <row r="568" spans="1:7" ht="15" x14ac:dyDescent="0.35">
      <c r="A568" s="30">
        <v>44377</v>
      </c>
      <c r="B568" s="5" t="s">
        <v>312</v>
      </c>
      <c r="C568" s="5" t="s">
        <v>194</v>
      </c>
      <c r="D568" s="5" t="s">
        <v>736</v>
      </c>
      <c r="E568" s="5" t="s">
        <v>66</v>
      </c>
      <c r="F568" s="32">
        <v>-2250000</v>
      </c>
      <c r="G568" s="32">
        <v>-2250000</v>
      </c>
    </row>
    <row r="569" spans="1:7" ht="15" x14ac:dyDescent="0.35">
      <c r="A569" s="30">
        <v>44377</v>
      </c>
      <c r="B569" s="5" t="s">
        <v>312</v>
      </c>
      <c r="C569" s="5" t="s">
        <v>194</v>
      </c>
      <c r="D569" s="5" t="s">
        <v>737</v>
      </c>
      <c r="E569" s="5" t="s">
        <v>66</v>
      </c>
      <c r="F569" s="32">
        <v>-2470500</v>
      </c>
      <c r="G569" s="32">
        <v>-2470500</v>
      </c>
    </row>
    <row r="570" spans="1:7" ht="15" x14ac:dyDescent="0.35">
      <c r="A570" s="30">
        <v>44377</v>
      </c>
      <c r="B570" s="5" t="s">
        <v>312</v>
      </c>
      <c r="C570" s="5" t="s">
        <v>194</v>
      </c>
      <c r="D570" s="5" t="s">
        <v>738</v>
      </c>
      <c r="E570" s="5" t="s">
        <v>66</v>
      </c>
      <c r="F570" s="32">
        <v>-35803500</v>
      </c>
      <c r="G570" s="32">
        <v>-35803500</v>
      </c>
    </row>
    <row r="571" spans="1:7" ht="15" x14ac:dyDescent="0.35">
      <c r="A571" s="30">
        <v>44377</v>
      </c>
      <c r="B571" s="5" t="s">
        <v>312</v>
      </c>
      <c r="C571" s="5" t="s">
        <v>194</v>
      </c>
      <c r="D571" s="5" t="s">
        <v>739</v>
      </c>
      <c r="E571" s="5" t="s">
        <v>66</v>
      </c>
      <c r="F571" s="32">
        <v>-65567250</v>
      </c>
      <c r="G571" s="32">
        <v>-65567250</v>
      </c>
    </row>
    <row r="572" spans="1:7" ht="15" x14ac:dyDescent="0.35">
      <c r="A572" s="30">
        <v>44377</v>
      </c>
      <c r="B572" s="5" t="s">
        <v>312</v>
      </c>
      <c r="C572" s="5" t="s">
        <v>194</v>
      </c>
      <c r="D572" s="5" t="s">
        <v>740</v>
      </c>
      <c r="E572" s="5" t="s">
        <v>66</v>
      </c>
      <c r="F572" s="32">
        <v>-26097600</v>
      </c>
      <c r="G572" s="32">
        <v>-26097600</v>
      </c>
    </row>
    <row r="573" spans="1:7" ht="15" x14ac:dyDescent="0.35">
      <c r="A573" s="30">
        <v>44375</v>
      </c>
      <c r="B573" s="5" t="s">
        <v>313</v>
      </c>
      <c r="C573" s="5" t="s">
        <v>194</v>
      </c>
      <c r="D573" s="5" t="s">
        <v>741</v>
      </c>
      <c r="E573" s="5" t="s">
        <v>66</v>
      </c>
      <c r="F573" s="32">
        <v>-9882000</v>
      </c>
      <c r="G573" s="32">
        <v>-9882000</v>
      </c>
    </row>
    <row r="574" spans="1:7" ht="15" x14ac:dyDescent="0.35">
      <c r="A574" s="30">
        <v>44375</v>
      </c>
      <c r="B574" s="5" t="s">
        <v>313</v>
      </c>
      <c r="C574" s="5" t="s">
        <v>194</v>
      </c>
      <c r="D574" s="5" t="s">
        <v>742</v>
      </c>
      <c r="E574" s="5" t="s">
        <v>66</v>
      </c>
      <c r="F574" s="32">
        <v>-36905650</v>
      </c>
      <c r="G574" s="32">
        <v>-36905650</v>
      </c>
    </row>
    <row r="575" spans="1:7" ht="15" x14ac:dyDescent="0.35">
      <c r="A575" s="30">
        <v>44375</v>
      </c>
      <c r="B575" s="5" t="s">
        <v>313</v>
      </c>
      <c r="C575" s="5" t="s">
        <v>194</v>
      </c>
      <c r="D575" s="5" t="s">
        <v>743</v>
      </c>
      <c r="E575" s="5" t="s">
        <v>66</v>
      </c>
      <c r="F575" s="32">
        <v>-24738200</v>
      </c>
      <c r="G575" s="32">
        <v>-24738200</v>
      </c>
    </row>
    <row r="576" spans="1:7" ht="15" x14ac:dyDescent="0.35">
      <c r="A576" s="30">
        <v>44372</v>
      </c>
      <c r="B576" s="5" t="s">
        <v>314</v>
      </c>
      <c r="C576" s="5" t="s">
        <v>194</v>
      </c>
      <c r="D576" s="5" t="s">
        <v>744</v>
      </c>
      <c r="E576" s="5" t="s">
        <v>66</v>
      </c>
      <c r="F576" s="32">
        <v>-6135000</v>
      </c>
      <c r="G576" s="32">
        <v>-6135000</v>
      </c>
    </row>
    <row r="577" spans="1:7" ht="15" x14ac:dyDescent="0.35">
      <c r="A577" s="30">
        <v>44377</v>
      </c>
      <c r="B577" s="5" t="s">
        <v>315</v>
      </c>
      <c r="C577" s="5" t="s">
        <v>194</v>
      </c>
      <c r="D577" s="5" t="s">
        <v>745</v>
      </c>
      <c r="E577" s="5" t="s">
        <v>66</v>
      </c>
      <c r="F577" s="32">
        <v>-250866750</v>
      </c>
      <c r="G577" s="32">
        <v>-113288550</v>
      </c>
    </row>
    <row r="578" spans="1:7" ht="15" x14ac:dyDescent="0.35">
      <c r="A578" s="30">
        <v>44363</v>
      </c>
      <c r="B578" s="5" t="s">
        <v>315</v>
      </c>
      <c r="C578" s="5" t="s">
        <v>194</v>
      </c>
      <c r="D578" s="5" t="s">
        <v>746</v>
      </c>
      <c r="E578" s="5" t="s">
        <v>66</v>
      </c>
      <c r="F578" s="32">
        <v>-273851800</v>
      </c>
      <c r="G578" s="32">
        <v>-128198200</v>
      </c>
    </row>
    <row r="579" spans="1:7" ht="15" x14ac:dyDescent="0.35">
      <c r="A579" s="30">
        <v>44355</v>
      </c>
      <c r="B579" s="5" t="s">
        <v>316</v>
      </c>
      <c r="C579" s="5" t="s">
        <v>194</v>
      </c>
      <c r="D579" s="5" t="s">
        <v>747</v>
      </c>
      <c r="E579" s="5" t="s">
        <v>66</v>
      </c>
      <c r="F579" s="32">
        <v>-4750000</v>
      </c>
      <c r="G579" s="32">
        <v>-4750000</v>
      </c>
    </row>
    <row r="580" spans="1:7" ht="15" x14ac:dyDescent="0.35">
      <c r="A580" s="30">
        <v>44369</v>
      </c>
      <c r="B580" s="5" t="s">
        <v>317</v>
      </c>
      <c r="C580" s="5" t="s">
        <v>194</v>
      </c>
      <c r="D580" s="5" t="s">
        <v>748</v>
      </c>
      <c r="E580" s="5" t="s">
        <v>24</v>
      </c>
      <c r="F580" s="32">
        <v>-3898880</v>
      </c>
      <c r="G580" s="32">
        <v>-3887788</v>
      </c>
    </row>
    <row r="581" spans="1:7" ht="15" x14ac:dyDescent="0.35">
      <c r="A581" s="30">
        <v>44357</v>
      </c>
      <c r="B581" s="5" t="s">
        <v>318</v>
      </c>
      <c r="C581" s="5" t="s">
        <v>194</v>
      </c>
      <c r="D581" s="5" t="s">
        <v>749</v>
      </c>
      <c r="E581" s="5" t="s">
        <v>66</v>
      </c>
      <c r="F581" s="32">
        <v>-6080000</v>
      </c>
      <c r="G581" s="32">
        <v>-6080000</v>
      </c>
    </row>
    <row r="582" spans="1:7" ht="15" x14ac:dyDescent="0.35">
      <c r="A582" s="30">
        <v>44361</v>
      </c>
      <c r="B582" s="5" t="s">
        <v>318</v>
      </c>
      <c r="C582" s="5" t="s">
        <v>194</v>
      </c>
      <c r="D582" s="5" t="s">
        <v>750</v>
      </c>
      <c r="E582" s="5" t="s">
        <v>66</v>
      </c>
      <c r="F582" s="32">
        <v>-335440</v>
      </c>
      <c r="G582" s="32">
        <v>-335440</v>
      </c>
    </row>
    <row r="583" spans="1:7" ht="15" x14ac:dyDescent="0.35">
      <c r="A583" s="30">
        <v>44368</v>
      </c>
      <c r="B583" s="5" t="s">
        <v>319</v>
      </c>
      <c r="C583" s="5" t="s">
        <v>194</v>
      </c>
      <c r="D583" s="5" t="s">
        <v>751</v>
      </c>
      <c r="E583" s="5" t="s">
        <v>24</v>
      </c>
      <c r="F583" s="32">
        <v>-4682965</v>
      </c>
      <c r="G583" s="32">
        <v>-4678868</v>
      </c>
    </row>
    <row r="584" spans="1:7" ht="15" x14ac:dyDescent="0.35">
      <c r="A584" s="30">
        <v>44368</v>
      </c>
      <c r="B584" s="5" t="s">
        <v>320</v>
      </c>
      <c r="C584" s="5" t="s">
        <v>194</v>
      </c>
      <c r="D584" s="5" t="s">
        <v>752</v>
      </c>
      <c r="E584" s="5" t="s">
        <v>66</v>
      </c>
      <c r="F584" s="32">
        <v>-17000000</v>
      </c>
      <c r="G584" s="32">
        <v>-17000000</v>
      </c>
    </row>
    <row r="585" spans="1:7" ht="15" x14ac:dyDescent="0.35">
      <c r="A585" s="30">
        <v>44365</v>
      </c>
      <c r="B585" s="5" t="s">
        <v>321</v>
      </c>
      <c r="C585" s="5" t="s">
        <v>194</v>
      </c>
      <c r="D585" s="5" t="s">
        <v>753</v>
      </c>
      <c r="E585" s="5" t="s">
        <v>66</v>
      </c>
      <c r="F585" s="32">
        <v>-3520000</v>
      </c>
      <c r="G585" s="32">
        <v>-3520000</v>
      </c>
    </row>
    <row r="586" spans="1:7" ht="15" x14ac:dyDescent="0.35">
      <c r="A586" s="30">
        <v>44369</v>
      </c>
      <c r="B586" s="5" t="s">
        <v>322</v>
      </c>
      <c r="C586" s="5" t="s">
        <v>194</v>
      </c>
      <c r="D586" s="5" t="s">
        <v>754</v>
      </c>
      <c r="E586" s="5" t="s">
        <v>66</v>
      </c>
      <c r="F586" s="32">
        <v>-9000000</v>
      </c>
      <c r="G586" s="32">
        <v>-9000000</v>
      </c>
    </row>
    <row r="587" spans="1:7" ht="15" x14ac:dyDescent="0.35">
      <c r="A587" s="30">
        <v>44371</v>
      </c>
      <c r="B587" s="5" t="s">
        <v>323</v>
      </c>
      <c r="C587" s="5" t="s">
        <v>194</v>
      </c>
      <c r="D587" s="5" t="s">
        <v>755</v>
      </c>
      <c r="E587" s="5" t="s">
        <v>66</v>
      </c>
      <c r="F587" s="32">
        <v>-9330000</v>
      </c>
      <c r="G587" s="32">
        <v>-9330000</v>
      </c>
    </row>
    <row r="588" spans="1:7" ht="15" x14ac:dyDescent="0.35">
      <c r="A588" s="30">
        <v>44371</v>
      </c>
      <c r="B588" s="5" t="s">
        <v>323</v>
      </c>
      <c r="C588" s="5" t="s">
        <v>194</v>
      </c>
      <c r="D588" s="5" t="s">
        <v>756</v>
      </c>
      <c r="E588" s="5" t="s">
        <v>66</v>
      </c>
      <c r="F588" s="32">
        <v>-19190000</v>
      </c>
      <c r="G588" s="32">
        <v>-19190000</v>
      </c>
    </row>
    <row r="589" spans="1:7" ht="15" x14ac:dyDescent="0.35">
      <c r="A589" s="30">
        <v>44358</v>
      </c>
      <c r="B589" s="5" t="s">
        <v>324</v>
      </c>
      <c r="C589" s="5" t="s">
        <v>194</v>
      </c>
      <c r="D589" s="5" t="s">
        <v>757</v>
      </c>
      <c r="E589" s="5" t="s">
        <v>66</v>
      </c>
      <c r="F589" s="32">
        <v>-1360000</v>
      </c>
      <c r="G589" s="32">
        <v>-1360000</v>
      </c>
    </row>
    <row r="590" spans="1:7" ht="15" x14ac:dyDescent="0.35">
      <c r="A590" s="30">
        <v>44371</v>
      </c>
      <c r="B590" s="5" t="s">
        <v>325</v>
      </c>
      <c r="C590" s="5" t="s">
        <v>194</v>
      </c>
      <c r="D590" s="5" t="s">
        <v>758</v>
      </c>
      <c r="E590" s="5" t="s">
        <v>66</v>
      </c>
      <c r="F590" s="32">
        <v>-3500000</v>
      </c>
      <c r="G590" s="32">
        <v>-3500000</v>
      </c>
    </row>
    <row r="591" spans="1:7" ht="15" x14ac:dyDescent="0.35">
      <c r="A591" s="30">
        <v>44371</v>
      </c>
      <c r="B591" s="5" t="s">
        <v>325</v>
      </c>
      <c r="C591" s="5" t="s">
        <v>194</v>
      </c>
      <c r="D591" s="5" t="s">
        <v>759</v>
      </c>
      <c r="E591" s="5" t="s">
        <v>66</v>
      </c>
      <c r="F591" s="32">
        <v>-500000</v>
      </c>
      <c r="G591" s="32">
        <v>-500000</v>
      </c>
    </row>
    <row r="592" spans="1:7" ht="15" x14ac:dyDescent="0.35">
      <c r="A592" s="30">
        <v>44372</v>
      </c>
      <c r="B592" s="5" t="s">
        <v>326</v>
      </c>
      <c r="C592" s="5" t="s">
        <v>194</v>
      </c>
      <c r="D592" s="5" t="s">
        <v>760</v>
      </c>
      <c r="E592" s="5" t="s">
        <v>66</v>
      </c>
      <c r="F592" s="32">
        <v>-28050000</v>
      </c>
      <c r="G592" s="32">
        <v>-28050000</v>
      </c>
    </row>
    <row r="593" spans="1:7" ht="15" x14ac:dyDescent="0.35">
      <c r="A593" s="30">
        <v>44363</v>
      </c>
      <c r="B593" s="5" t="s">
        <v>327</v>
      </c>
      <c r="C593" s="5" t="s">
        <v>194</v>
      </c>
      <c r="D593" s="5" t="s">
        <v>761</v>
      </c>
      <c r="E593" s="5" t="s">
        <v>66</v>
      </c>
      <c r="F593" s="32">
        <v>-15000000</v>
      </c>
      <c r="G593" s="32">
        <v>-7500000</v>
      </c>
    </row>
    <row r="594" spans="1:7" ht="15" x14ac:dyDescent="0.35">
      <c r="A594" s="30">
        <v>44372</v>
      </c>
      <c r="B594" s="5" t="s">
        <v>328</v>
      </c>
      <c r="C594" s="5" t="s">
        <v>194</v>
      </c>
      <c r="D594" s="5" t="s">
        <v>762</v>
      </c>
      <c r="E594" s="5" t="s">
        <v>24</v>
      </c>
      <c r="F594" s="32">
        <v>-368975064</v>
      </c>
      <c r="G594" s="32">
        <v>-368697506</v>
      </c>
    </row>
    <row r="595" spans="1:7" ht="15" x14ac:dyDescent="0.35">
      <c r="A595" s="30">
        <v>44376</v>
      </c>
      <c r="B595" s="5" t="s">
        <v>329</v>
      </c>
      <c r="C595" s="5" t="s">
        <v>194</v>
      </c>
      <c r="D595" s="5" t="s">
        <v>763</v>
      </c>
      <c r="E595" s="5" t="s">
        <v>66</v>
      </c>
      <c r="F595" s="32">
        <v>-1330000</v>
      </c>
      <c r="G595" s="32">
        <v>-1330000</v>
      </c>
    </row>
    <row r="596" spans="1:7" ht="15" x14ac:dyDescent="0.35">
      <c r="A596" s="30">
        <v>44362</v>
      </c>
      <c r="B596" s="5" t="s">
        <v>330</v>
      </c>
      <c r="C596" s="5" t="s">
        <v>194</v>
      </c>
      <c r="D596" s="5" t="s">
        <v>764</v>
      </c>
      <c r="E596" s="5" t="s">
        <v>66</v>
      </c>
      <c r="F596" s="32">
        <v>-750000</v>
      </c>
      <c r="G596" s="32">
        <v>-750000</v>
      </c>
    </row>
    <row r="597" spans="1:7" ht="15" x14ac:dyDescent="0.35">
      <c r="A597" s="30">
        <v>44369</v>
      </c>
      <c r="B597" s="5" t="s">
        <v>330</v>
      </c>
      <c r="C597" s="5" t="s">
        <v>194</v>
      </c>
      <c r="D597" s="5" t="s">
        <v>765</v>
      </c>
      <c r="E597" s="5" t="s">
        <v>66</v>
      </c>
      <c r="F597" s="32">
        <v>-850000</v>
      </c>
      <c r="G597" s="32">
        <v>-850000</v>
      </c>
    </row>
    <row r="598" spans="1:7" ht="15" x14ac:dyDescent="0.35">
      <c r="A598" s="30">
        <v>43867</v>
      </c>
      <c r="B598" s="5" t="s">
        <v>331</v>
      </c>
      <c r="C598" s="5" t="s">
        <v>194</v>
      </c>
      <c r="D598" s="5"/>
      <c r="E598" s="5" t="s">
        <v>66</v>
      </c>
      <c r="F598" s="32">
        <v>-40279387</v>
      </c>
      <c r="G598" s="32">
        <v>-40279387</v>
      </c>
    </row>
    <row r="599" spans="1:7" ht="15" x14ac:dyDescent="0.35">
      <c r="A599" s="30">
        <v>43979</v>
      </c>
      <c r="B599" s="5" t="s">
        <v>331</v>
      </c>
      <c r="C599" s="5" t="s">
        <v>194</v>
      </c>
      <c r="D599" s="5"/>
      <c r="E599" s="5" t="s">
        <v>66</v>
      </c>
      <c r="F599" s="32">
        <v>-11132880</v>
      </c>
      <c r="G599" s="32">
        <v>-11132880</v>
      </c>
    </row>
    <row r="600" spans="1:7" ht="15" x14ac:dyDescent="0.35">
      <c r="A600" s="30">
        <v>43979</v>
      </c>
      <c r="B600" s="5" t="s">
        <v>331</v>
      </c>
      <c r="C600" s="5" t="s">
        <v>194</v>
      </c>
      <c r="D600" s="5" t="s">
        <v>766</v>
      </c>
      <c r="E600" s="5" t="s">
        <v>66</v>
      </c>
      <c r="F600" s="32">
        <v>-10000</v>
      </c>
      <c r="G600" s="32">
        <v>-10000</v>
      </c>
    </row>
    <row r="601" spans="1:7" ht="15" x14ac:dyDescent="0.35">
      <c r="A601" s="30">
        <v>44078</v>
      </c>
      <c r="B601" s="5" t="s">
        <v>331</v>
      </c>
      <c r="C601" s="5" t="s">
        <v>194</v>
      </c>
      <c r="D601" s="5"/>
      <c r="E601" s="5" t="s">
        <v>66</v>
      </c>
      <c r="F601" s="32">
        <v>16594130</v>
      </c>
      <c r="G601" s="32">
        <v>9430048</v>
      </c>
    </row>
    <row r="602" spans="1:7" ht="15" x14ac:dyDescent="0.35">
      <c r="A602" s="30">
        <v>44084</v>
      </c>
      <c r="B602" s="5" t="s">
        <v>331</v>
      </c>
      <c r="C602" s="5" t="s">
        <v>194</v>
      </c>
      <c r="D602" s="5"/>
      <c r="E602" s="5" t="s">
        <v>66</v>
      </c>
      <c r="F602" s="32">
        <v>68757140</v>
      </c>
      <c r="G602" s="32">
        <v>68757140</v>
      </c>
    </row>
    <row r="603" spans="1:7" ht="15" x14ac:dyDescent="0.35">
      <c r="A603" s="30">
        <v>44084</v>
      </c>
      <c r="B603" s="5" t="s">
        <v>331</v>
      </c>
      <c r="C603" s="5" t="s">
        <v>194</v>
      </c>
      <c r="D603" s="5"/>
      <c r="E603" s="5" t="s">
        <v>66</v>
      </c>
      <c r="F603" s="32">
        <v>17230380</v>
      </c>
      <c r="G603" s="32">
        <v>17230380</v>
      </c>
    </row>
    <row r="604" spans="1:7" ht="15" x14ac:dyDescent="0.35">
      <c r="A604" s="30">
        <v>44089</v>
      </c>
      <c r="B604" s="5" t="s">
        <v>331</v>
      </c>
      <c r="C604" s="5" t="s">
        <v>194</v>
      </c>
      <c r="D604" s="5"/>
      <c r="E604" s="5" t="s">
        <v>66</v>
      </c>
      <c r="F604" s="32">
        <v>427650620</v>
      </c>
      <c r="G604" s="32">
        <v>175595605</v>
      </c>
    </row>
    <row r="605" spans="1:7" ht="15" x14ac:dyDescent="0.35">
      <c r="A605" s="30">
        <v>44096</v>
      </c>
      <c r="B605" s="5" t="s">
        <v>331</v>
      </c>
      <c r="C605" s="5" t="s">
        <v>194</v>
      </c>
      <c r="D605" s="5"/>
      <c r="E605" s="5" t="s">
        <v>66</v>
      </c>
      <c r="F605" s="32">
        <v>333548540</v>
      </c>
      <c r="G605" s="32">
        <v>123032775</v>
      </c>
    </row>
    <row r="606" spans="1:7" ht="15" x14ac:dyDescent="0.35">
      <c r="A606" s="30">
        <v>44098</v>
      </c>
      <c r="B606" s="5" t="s">
        <v>331</v>
      </c>
      <c r="C606" s="5" t="s">
        <v>194</v>
      </c>
      <c r="D606" s="5"/>
      <c r="E606" s="5" t="s">
        <v>66</v>
      </c>
      <c r="F606" s="32">
        <v>32886730</v>
      </c>
      <c r="G606" s="32">
        <v>15470929</v>
      </c>
    </row>
    <row r="607" spans="1:7" ht="15" x14ac:dyDescent="0.35">
      <c r="A607" s="30">
        <v>44105</v>
      </c>
      <c r="B607" s="5" t="s">
        <v>331</v>
      </c>
      <c r="C607" s="5" t="s">
        <v>194</v>
      </c>
      <c r="D607" s="5"/>
      <c r="E607" s="5" t="s">
        <v>66</v>
      </c>
      <c r="F607" s="32">
        <v>16648890</v>
      </c>
      <c r="G607" s="32">
        <v>10106115</v>
      </c>
    </row>
    <row r="608" spans="1:7" ht="15" x14ac:dyDescent="0.35">
      <c r="A608" s="30">
        <v>44106</v>
      </c>
      <c r="B608" s="5" t="s">
        <v>331</v>
      </c>
      <c r="C608" s="5" t="s">
        <v>194</v>
      </c>
      <c r="D608" s="5"/>
      <c r="E608" s="5" t="s">
        <v>66</v>
      </c>
      <c r="F608" s="32">
        <v>17441660</v>
      </c>
      <c r="G608" s="32">
        <v>8266593</v>
      </c>
    </row>
    <row r="609" spans="1:7" ht="15" x14ac:dyDescent="0.35">
      <c r="A609" s="30">
        <v>44110</v>
      </c>
      <c r="B609" s="5" t="s">
        <v>331</v>
      </c>
      <c r="C609" s="5" t="s">
        <v>194</v>
      </c>
      <c r="D609" s="5"/>
      <c r="E609" s="5" t="s">
        <v>66</v>
      </c>
      <c r="F609" s="32">
        <v>148949740</v>
      </c>
      <c r="G609" s="32">
        <v>148949740</v>
      </c>
    </row>
    <row r="610" spans="1:7" ht="15" x14ac:dyDescent="0.35">
      <c r="A610" s="30">
        <v>44111</v>
      </c>
      <c r="B610" s="5" t="s">
        <v>331</v>
      </c>
      <c r="C610" s="5" t="s">
        <v>194</v>
      </c>
      <c r="D610" s="5"/>
      <c r="E610" s="5" t="s">
        <v>66</v>
      </c>
      <c r="F610" s="32">
        <v>310909060</v>
      </c>
      <c r="G610" s="32">
        <v>60663956</v>
      </c>
    </row>
    <row r="611" spans="1:7" ht="15" x14ac:dyDescent="0.35">
      <c r="A611" s="30">
        <v>44113</v>
      </c>
      <c r="B611" s="5" t="s">
        <v>331</v>
      </c>
      <c r="C611" s="5" t="s">
        <v>194</v>
      </c>
      <c r="D611" s="5"/>
      <c r="E611" s="5" t="s">
        <v>66</v>
      </c>
      <c r="F611" s="32">
        <v>-13383243</v>
      </c>
      <c r="G611" s="32">
        <v>-13383243</v>
      </c>
    </row>
    <row r="612" spans="1:7" ht="15" x14ac:dyDescent="0.35">
      <c r="A612" s="30">
        <v>44181</v>
      </c>
      <c r="B612" s="5" t="s">
        <v>331</v>
      </c>
      <c r="C612" s="5" t="s">
        <v>194</v>
      </c>
      <c r="D612" s="5"/>
      <c r="E612" s="5" t="s">
        <v>66</v>
      </c>
      <c r="F612" s="32">
        <v>16530580</v>
      </c>
      <c r="G612" s="32">
        <v>16530580</v>
      </c>
    </row>
    <row r="613" spans="1:7" ht="15" x14ac:dyDescent="0.35">
      <c r="A613" s="30">
        <v>44181</v>
      </c>
      <c r="B613" s="5" t="s">
        <v>331</v>
      </c>
      <c r="C613" s="5" t="s">
        <v>194</v>
      </c>
      <c r="D613" s="5"/>
      <c r="E613" s="5" t="s">
        <v>66</v>
      </c>
      <c r="F613" s="32">
        <v>-7925692</v>
      </c>
      <c r="G613" s="32">
        <v>-7925692</v>
      </c>
    </row>
    <row r="614" spans="1:7" ht="15" x14ac:dyDescent="0.35">
      <c r="A614" s="30">
        <v>44181</v>
      </c>
      <c r="B614" s="5" t="s">
        <v>331</v>
      </c>
      <c r="C614" s="5" t="s">
        <v>194</v>
      </c>
      <c r="D614" s="5" t="s">
        <v>767</v>
      </c>
      <c r="E614" s="5" t="s">
        <v>66</v>
      </c>
      <c r="F614" s="32">
        <v>-18183638</v>
      </c>
      <c r="G614" s="32">
        <v>-18183638</v>
      </c>
    </row>
    <row r="615" spans="1:7" ht="15" x14ac:dyDescent="0.35">
      <c r="A615" s="30">
        <v>44201</v>
      </c>
      <c r="B615" s="5" t="s">
        <v>331</v>
      </c>
      <c r="C615" s="5" t="s">
        <v>194</v>
      </c>
      <c r="D615" s="5"/>
      <c r="E615" s="5" t="s">
        <v>66</v>
      </c>
      <c r="F615" s="32">
        <v>-120000</v>
      </c>
      <c r="G615" s="32">
        <v>-120000</v>
      </c>
    </row>
    <row r="616" spans="1:7" ht="15" x14ac:dyDescent="0.35">
      <c r="A616" s="30">
        <v>44201</v>
      </c>
      <c r="B616" s="5" t="s">
        <v>331</v>
      </c>
      <c r="C616" s="5" t="s">
        <v>194</v>
      </c>
      <c r="D616" s="5"/>
      <c r="E616" s="5" t="s">
        <v>66</v>
      </c>
      <c r="F616" s="32">
        <v>-240000</v>
      </c>
      <c r="G616" s="32">
        <v>-240000</v>
      </c>
    </row>
    <row r="617" spans="1:7" ht="15" x14ac:dyDescent="0.35">
      <c r="A617" s="30">
        <v>44201</v>
      </c>
      <c r="B617" s="5" t="s">
        <v>331</v>
      </c>
      <c r="C617" s="5" t="s">
        <v>194</v>
      </c>
      <c r="D617" s="5"/>
      <c r="E617" s="5" t="s">
        <v>66</v>
      </c>
      <c r="F617" s="32">
        <v>-160000</v>
      </c>
      <c r="G617" s="32">
        <v>-160000</v>
      </c>
    </row>
    <row r="618" spans="1:7" ht="15" x14ac:dyDescent="0.35">
      <c r="A618" s="30">
        <v>44201</v>
      </c>
      <c r="B618" s="5" t="s">
        <v>331</v>
      </c>
      <c r="C618" s="5" t="s">
        <v>194</v>
      </c>
      <c r="D618" s="5"/>
      <c r="E618" s="5" t="s">
        <v>66</v>
      </c>
      <c r="F618" s="32">
        <v>-240000</v>
      </c>
      <c r="G618" s="32">
        <v>-240000</v>
      </c>
    </row>
    <row r="619" spans="1:7" ht="15" x14ac:dyDescent="0.35">
      <c r="A619" s="30">
        <v>44201</v>
      </c>
      <c r="B619" s="5" t="s">
        <v>331</v>
      </c>
      <c r="C619" s="5" t="s">
        <v>194</v>
      </c>
      <c r="D619" s="5"/>
      <c r="E619" s="5" t="s">
        <v>66</v>
      </c>
      <c r="F619" s="32">
        <v>-120000</v>
      </c>
      <c r="G619" s="32">
        <v>-120000</v>
      </c>
    </row>
    <row r="620" spans="1:7" ht="15" x14ac:dyDescent="0.35">
      <c r="A620" s="30">
        <v>44201</v>
      </c>
      <c r="B620" s="5" t="s">
        <v>331</v>
      </c>
      <c r="C620" s="5" t="s">
        <v>194</v>
      </c>
      <c r="D620" s="5"/>
      <c r="E620" s="5" t="s">
        <v>66</v>
      </c>
      <c r="F620" s="32">
        <v>-120000</v>
      </c>
      <c r="G620" s="32">
        <v>-120000</v>
      </c>
    </row>
    <row r="621" spans="1:7" ht="15" x14ac:dyDescent="0.35">
      <c r="A621" s="30">
        <v>44201</v>
      </c>
      <c r="B621" s="5" t="s">
        <v>331</v>
      </c>
      <c r="C621" s="5" t="s">
        <v>194</v>
      </c>
      <c r="D621" s="5"/>
      <c r="E621" s="5" t="s">
        <v>66</v>
      </c>
      <c r="F621" s="32">
        <v>-120000</v>
      </c>
      <c r="G621" s="32">
        <v>-120000</v>
      </c>
    </row>
    <row r="622" spans="1:7" ht="15" x14ac:dyDescent="0.35">
      <c r="A622" s="30">
        <v>44201</v>
      </c>
      <c r="B622" s="5" t="s">
        <v>331</v>
      </c>
      <c r="C622" s="5" t="s">
        <v>194</v>
      </c>
      <c r="D622" s="5"/>
      <c r="E622" s="5" t="s">
        <v>66</v>
      </c>
      <c r="F622" s="5">
        <v>-120000</v>
      </c>
      <c r="G622" s="5">
        <v>-120000</v>
      </c>
    </row>
    <row r="623" spans="1:7" ht="15" x14ac:dyDescent="0.35">
      <c r="A623" s="30">
        <v>44201</v>
      </c>
      <c r="B623" s="5" t="s">
        <v>331</v>
      </c>
      <c r="C623" s="5" t="s">
        <v>194</v>
      </c>
      <c r="D623" s="5"/>
      <c r="E623" s="5" t="s">
        <v>66</v>
      </c>
      <c r="F623" s="5">
        <v>-120000</v>
      </c>
      <c r="G623" s="5">
        <v>-120000</v>
      </c>
    </row>
    <row r="624" spans="1:7" ht="15" x14ac:dyDescent="0.35">
      <c r="A624" s="30">
        <v>44201</v>
      </c>
      <c r="B624" s="5" t="s">
        <v>331</v>
      </c>
      <c r="C624" s="5" t="s">
        <v>194</v>
      </c>
      <c r="D624" s="5"/>
      <c r="E624" s="5" t="s">
        <v>66</v>
      </c>
      <c r="F624" s="32">
        <v>-120000</v>
      </c>
      <c r="G624" s="32">
        <v>-120000</v>
      </c>
    </row>
    <row r="625" spans="1:7" ht="15" x14ac:dyDescent="0.35">
      <c r="A625" s="30">
        <v>44201</v>
      </c>
      <c r="B625" s="5" t="s">
        <v>331</v>
      </c>
      <c r="C625" s="5" t="s">
        <v>194</v>
      </c>
      <c r="D625" s="5"/>
      <c r="E625" s="5" t="s">
        <v>66</v>
      </c>
      <c r="F625" s="32">
        <v>-120000</v>
      </c>
      <c r="G625" s="32">
        <v>-120000</v>
      </c>
    </row>
    <row r="626" spans="1:7" ht="15" x14ac:dyDescent="0.35">
      <c r="A626" s="30">
        <v>44201</v>
      </c>
      <c r="B626" s="5" t="s">
        <v>331</v>
      </c>
      <c r="C626" s="5" t="s">
        <v>194</v>
      </c>
      <c r="D626" s="5"/>
      <c r="E626" s="5" t="s">
        <v>66</v>
      </c>
      <c r="F626" s="32">
        <v>-120000</v>
      </c>
      <c r="G626" s="32">
        <v>-120000</v>
      </c>
    </row>
    <row r="627" spans="1:7" ht="15" x14ac:dyDescent="0.35">
      <c r="A627" s="30">
        <v>44218</v>
      </c>
      <c r="B627" s="5" t="s">
        <v>331</v>
      </c>
      <c r="C627" s="5" t="s">
        <v>194</v>
      </c>
      <c r="D627" s="5"/>
      <c r="E627" s="5" t="s">
        <v>66</v>
      </c>
      <c r="F627" s="32">
        <v>-280000</v>
      </c>
      <c r="G627" s="32">
        <v>-280000</v>
      </c>
    </row>
    <row r="628" spans="1:7" ht="15" x14ac:dyDescent="0.35">
      <c r="A628" s="30">
        <v>44218</v>
      </c>
      <c r="B628" s="5" t="s">
        <v>331</v>
      </c>
      <c r="C628" s="5" t="s">
        <v>194</v>
      </c>
      <c r="D628" s="5"/>
      <c r="E628" s="5" t="s">
        <v>66</v>
      </c>
      <c r="F628" s="32">
        <v>-160000</v>
      </c>
      <c r="G628" s="32">
        <v>-160000</v>
      </c>
    </row>
    <row r="629" spans="1:7" ht="15" x14ac:dyDescent="0.35">
      <c r="A629" s="30">
        <v>44224</v>
      </c>
      <c r="B629" s="5" t="s">
        <v>331</v>
      </c>
      <c r="C629" s="5" t="s">
        <v>194</v>
      </c>
      <c r="D629" s="5"/>
      <c r="E629" s="5" t="s">
        <v>66</v>
      </c>
      <c r="F629" s="32">
        <v>-120000</v>
      </c>
      <c r="G629" s="32">
        <v>-120000</v>
      </c>
    </row>
    <row r="630" spans="1:7" ht="15" x14ac:dyDescent="0.35">
      <c r="A630" s="30">
        <v>44224</v>
      </c>
      <c r="B630" s="5" t="s">
        <v>331</v>
      </c>
      <c r="C630" s="5" t="s">
        <v>194</v>
      </c>
      <c r="D630" s="5"/>
      <c r="E630" s="5" t="s">
        <v>66</v>
      </c>
      <c r="F630" s="32">
        <v>-120000</v>
      </c>
      <c r="G630" s="32">
        <v>-120000</v>
      </c>
    </row>
    <row r="631" spans="1:7" ht="15" x14ac:dyDescent="0.35">
      <c r="A631" s="30">
        <v>44224</v>
      </c>
      <c r="B631" s="5" t="s">
        <v>331</v>
      </c>
      <c r="C631" s="5" t="s">
        <v>194</v>
      </c>
      <c r="D631" s="5"/>
      <c r="E631" s="5" t="s">
        <v>66</v>
      </c>
      <c r="F631" s="32">
        <v>-120000</v>
      </c>
      <c r="G631" s="32">
        <v>-120000</v>
      </c>
    </row>
    <row r="632" spans="1:7" ht="15" x14ac:dyDescent="0.35">
      <c r="A632" s="30">
        <v>44224</v>
      </c>
      <c r="B632" s="5" t="s">
        <v>331</v>
      </c>
      <c r="C632" s="5" t="s">
        <v>194</v>
      </c>
      <c r="D632" s="5"/>
      <c r="E632" s="5" t="s">
        <v>66</v>
      </c>
      <c r="F632" s="32">
        <v>-120000</v>
      </c>
      <c r="G632" s="32">
        <v>-120000</v>
      </c>
    </row>
    <row r="633" spans="1:7" ht="15" x14ac:dyDescent="0.35">
      <c r="A633" s="30">
        <v>44224</v>
      </c>
      <c r="B633" s="5" t="s">
        <v>331</v>
      </c>
      <c r="C633" s="5" t="s">
        <v>194</v>
      </c>
      <c r="D633" s="5"/>
      <c r="E633" s="5" t="s">
        <v>66</v>
      </c>
      <c r="F633" s="32">
        <v>-160000</v>
      </c>
      <c r="G633" s="32">
        <v>-160000</v>
      </c>
    </row>
    <row r="634" spans="1:7" ht="15" x14ac:dyDescent="0.35">
      <c r="A634" s="30">
        <v>44225</v>
      </c>
      <c r="B634" s="5" t="s">
        <v>331</v>
      </c>
      <c r="C634" s="5" t="s">
        <v>194</v>
      </c>
      <c r="D634" s="5"/>
      <c r="E634" s="5" t="s">
        <v>66</v>
      </c>
      <c r="F634" s="32">
        <v>-120000</v>
      </c>
      <c r="G634" s="32">
        <v>-120000</v>
      </c>
    </row>
    <row r="635" spans="1:7" ht="15" x14ac:dyDescent="0.35">
      <c r="A635" s="30">
        <v>44239</v>
      </c>
      <c r="B635" s="5" t="s">
        <v>331</v>
      </c>
      <c r="C635" s="5" t="s">
        <v>194</v>
      </c>
      <c r="D635" s="5" t="s">
        <v>768</v>
      </c>
      <c r="E635" s="5" t="s">
        <v>66</v>
      </c>
      <c r="F635" s="32">
        <v>-36000</v>
      </c>
      <c r="G635" s="32">
        <v>-36000</v>
      </c>
    </row>
    <row r="636" spans="1:7" ht="15" x14ac:dyDescent="0.35">
      <c r="A636" s="30">
        <v>44244</v>
      </c>
      <c r="B636" s="5" t="s">
        <v>331</v>
      </c>
      <c r="C636" s="5" t="s">
        <v>194</v>
      </c>
      <c r="D636" s="5" t="s">
        <v>769</v>
      </c>
      <c r="E636" s="5" t="s">
        <v>66</v>
      </c>
      <c r="F636" s="32">
        <v>-162000</v>
      </c>
      <c r="G636" s="32">
        <v>-162000</v>
      </c>
    </row>
    <row r="637" spans="1:7" ht="15" x14ac:dyDescent="0.35">
      <c r="A637" s="30">
        <v>44244</v>
      </c>
      <c r="B637" s="5" t="s">
        <v>331</v>
      </c>
      <c r="C637" s="5" t="s">
        <v>194</v>
      </c>
      <c r="D637" s="5" t="s">
        <v>770</v>
      </c>
      <c r="E637" s="5" t="s">
        <v>66</v>
      </c>
      <c r="F637" s="32">
        <v>-66000</v>
      </c>
      <c r="G637" s="32">
        <v>-66000</v>
      </c>
    </row>
    <row r="638" spans="1:7" ht="15" x14ac:dyDescent="0.35">
      <c r="A638" s="30">
        <v>44302</v>
      </c>
      <c r="B638" s="5" t="s">
        <v>331</v>
      </c>
      <c r="C638" s="5" t="s">
        <v>194</v>
      </c>
      <c r="D638" s="5" t="s">
        <v>771</v>
      </c>
      <c r="E638" s="5" t="s">
        <v>66</v>
      </c>
      <c r="F638" s="32">
        <v>-120000</v>
      </c>
      <c r="G638" s="32">
        <v>-120000</v>
      </c>
    </row>
    <row r="639" spans="1:7" ht="15" x14ac:dyDescent="0.35">
      <c r="A639" s="30">
        <v>44302</v>
      </c>
      <c r="B639" s="5" t="s">
        <v>331</v>
      </c>
      <c r="C639" s="5" t="s">
        <v>194</v>
      </c>
      <c r="D639" s="5" t="s">
        <v>772</v>
      </c>
      <c r="E639" s="5" t="s">
        <v>66</v>
      </c>
      <c r="F639" s="32">
        <v>-120000</v>
      </c>
      <c r="G639" s="32">
        <v>-120000</v>
      </c>
    </row>
    <row r="640" spans="1:7" ht="15" x14ac:dyDescent="0.35">
      <c r="A640" s="30">
        <v>44302</v>
      </c>
      <c r="B640" s="5" t="s">
        <v>331</v>
      </c>
      <c r="C640" s="5" t="s">
        <v>194</v>
      </c>
      <c r="D640" s="5" t="s">
        <v>773</v>
      </c>
      <c r="E640" s="5" t="s">
        <v>66</v>
      </c>
      <c r="F640" s="32">
        <v>-120000</v>
      </c>
      <c r="G640" s="32">
        <v>-120000</v>
      </c>
    </row>
    <row r="641" spans="1:7" ht="15" x14ac:dyDescent="0.35">
      <c r="A641" s="30">
        <v>44302</v>
      </c>
      <c r="B641" s="5" t="s">
        <v>331</v>
      </c>
      <c r="C641" s="5" t="s">
        <v>194</v>
      </c>
      <c r="D641" s="5" t="s">
        <v>774</v>
      </c>
      <c r="E641" s="5" t="s">
        <v>66</v>
      </c>
      <c r="F641" s="32">
        <v>-200000</v>
      </c>
      <c r="G641" s="32">
        <v>-200000</v>
      </c>
    </row>
    <row r="642" spans="1:7" ht="15" x14ac:dyDescent="0.35">
      <c r="A642" s="30">
        <v>44302</v>
      </c>
      <c r="B642" s="5" t="s">
        <v>331</v>
      </c>
      <c r="C642" s="5" t="s">
        <v>194</v>
      </c>
      <c r="D642" s="5" t="s">
        <v>775</v>
      </c>
      <c r="E642" s="5" t="s">
        <v>66</v>
      </c>
      <c r="F642" s="32">
        <v>-120000</v>
      </c>
      <c r="G642" s="32">
        <v>-120000</v>
      </c>
    </row>
    <row r="643" spans="1:7" ht="15" x14ac:dyDescent="0.35">
      <c r="A643" s="30">
        <v>44302</v>
      </c>
      <c r="B643" s="5" t="s">
        <v>331</v>
      </c>
      <c r="C643" s="5" t="s">
        <v>194</v>
      </c>
      <c r="D643" s="5" t="s">
        <v>776</v>
      </c>
      <c r="E643" s="5" t="s">
        <v>66</v>
      </c>
      <c r="F643" s="32">
        <v>-120000</v>
      </c>
      <c r="G643" s="32">
        <v>-120000</v>
      </c>
    </row>
    <row r="644" spans="1:7" ht="15" x14ac:dyDescent="0.35">
      <c r="A644" s="30">
        <v>44313</v>
      </c>
      <c r="B644" s="5" t="s">
        <v>331</v>
      </c>
      <c r="C644" s="5" t="s">
        <v>194</v>
      </c>
      <c r="D644" s="5"/>
      <c r="E644" s="5" t="s">
        <v>66</v>
      </c>
      <c r="F644" s="32">
        <v>-2422832</v>
      </c>
      <c r="G644" s="32">
        <v>-2422832</v>
      </c>
    </row>
    <row r="645" spans="1:7" ht="15" x14ac:dyDescent="0.35">
      <c r="A645" s="30">
        <v>44313</v>
      </c>
      <c r="B645" s="5" t="s">
        <v>331</v>
      </c>
      <c r="C645" s="5" t="s">
        <v>194</v>
      </c>
      <c r="D645" s="5"/>
      <c r="E645" s="5" t="s">
        <v>66</v>
      </c>
      <c r="F645" s="32">
        <v>16445660</v>
      </c>
      <c r="G645" s="32">
        <v>16445660</v>
      </c>
    </row>
    <row r="646" spans="1:7" ht="15" x14ac:dyDescent="0.35">
      <c r="A646" s="30">
        <v>44313</v>
      </c>
      <c r="B646" s="5" t="s">
        <v>331</v>
      </c>
      <c r="C646" s="5" t="s">
        <v>194</v>
      </c>
      <c r="D646" s="5" t="s">
        <v>777</v>
      </c>
      <c r="E646" s="5" t="s">
        <v>66</v>
      </c>
      <c r="F646" s="32">
        <v>-18090226</v>
      </c>
      <c r="G646" s="32">
        <v>-18090226</v>
      </c>
    </row>
    <row r="647" spans="1:7" ht="15" x14ac:dyDescent="0.35">
      <c r="A647" s="30">
        <v>44358</v>
      </c>
      <c r="B647" s="5" t="s">
        <v>331</v>
      </c>
      <c r="C647" s="5" t="s">
        <v>194</v>
      </c>
      <c r="D647" s="5" t="s">
        <v>778</v>
      </c>
      <c r="E647" s="5" t="s">
        <v>66</v>
      </c>
      <c r="F647" s="32">
        <v>-120000</v>
      </c>
      <c r="G647" s="32">
        <v>-120000</v>
      </c>
    </row>
    <row r="648" spans="1:7" ht="15" x14ac:dyDescent="0.35">
      <c r="A648" s="30">
        <v>44358</v>
      </c>
      <c r="B648" s="5" t="s">
        <v>331</v>
      </c>
      <c r="C648" s="5" t="s">
        <v>194</v>
      </c>
      <c r="D648" s="5" t="s">
        <v>779</v>
      </c>
      <c r="E648" s="5" t="s">
        <v>66</v>
      </c>
      <c r="F648" s="32">
        <v>-120000</v>
      </c>
      <c r="G648" s="32">
        <v>-120000</v>
      </c>
    </row>
    <row r="649" spans="1:7" ht="15" x14ac:dyDescent="0.35">
      <c r="A649" s="30">
        <v>44358</v>
      </c>
      <c r="B649" s="5" t="s">
        <v>331</v>
      </c>
      <c r="C649" s="5" t="s">
        <v>194</v>
      </c>
      <c r="D649" s="5" t="s">
        <v>780</v>
      </c>
      <c r="E649" s="5" t="s">
        <v>66</v>
      </c>
      <c r="F649" s="32">
        <v>-120000</v>
      </c>
      <c r="G649" s="32">
        <v>-120000</v>
      </c>
    </row>
    <row r="650" spans="1:7" ht="15" x14ac:dyDescent="0.35">
      <c r="A650" s="30">
        <v>44069</v>
      </c>
      <c r="B650" s="5" t="s">
        <v>331</v>
      </c>
      <c r="C650" s="5" t="s">
        <v>194</v>
      </c>
      <c r="D650" s="5"/>
      <c r="E650" s="5" t="s">
        <v>66</v>
      </c>
      <c r="F650" s="32">
        <v>33115890</v>
      </c>
      <c r="G650" s="32">
        <v>16812411</v>
      </c>
    </row>
    <row r="651" spans="1:7" ht="15" x14ac:dyDescent="0.35">
      <c r="A651" s="30">
        <v>44068</v>
      </c>
      <c r="B651" s="5" t="s">
        <v>331</v>
      </c>
      <c r="C651" s="5" t="s">
        <v>194</v>
      </c>
      <c r="D651" s="5"/>
      <c r="E651" s="5" t="s">
        <v>66</v>
      </c>
      <c r="F651" s="32">
        <v>185816082</v>
      </c>
      <c r="G651" s="32">
        <v>34870291</v>
      </c>
    </row>
    <row r="652" spans="1:7" ht="15" x14ac:dyDescent="0.35">
      <c r="A652" s="30">
        <v>44179</v>
      </c>
      <c r="B652" s="5" t="s">
        <v>331</v>
      </c>
      <c r="C652" s="5" t="s">
        <v>194</v>
      </c>
      <c r="D652" s="5"/>
      <c r="E652" s="5" t="s">
        <v>66</v>
      </c>
      <c r="F652" s="32">
        <v>66340051</v>
      </c>
      <c r="G652" s="32">
        <v>66340051</v>
      </c>
    </row>
    <row r="653" spans="1:7" ht="15" x14ac:dyDescent="0.35">
      <c r="A653" s="30">
        <v>44110</v>
      </c>
      <c r="B653" s="5" t="s">
        <v>331</v>
      </c>
      <c r="C653" s="5" t="s">
        <v>194</v>
      </c>
      <c r="D653" s="5"/>
      <c r="E653" s="5" t="s">
        <v>66</v>
      </c>
      <c r="F653" s="32">
        <v>21410179</v>
      </c>
      <c r="G653" s="32">
        <v>21410179</v>
      </c>
    </row>
    <row r="654" spans="1:7" ht="15" x14ac:dyDescent="0.35">
      <c r="A654" s="30">
        <v>44076</v>
      </c>
      <c r="B654" s="5" t="s">
        <v>331</v>
      </c>
      <c r="C654" s="5" t="s">
        <v>194</v>
      </c>
      <c r="D654" s="5"/>
      <c r="E654" s="5" t="s">
        <v>66</v>
      </c>
      <c r="F654" s="32">
        <v>75721968</v>
      </c>
      <c r="G654" s="32">
        <v>39981820</v>
      </c>
    </row>
    <row r="655" spans="1:7" ht="15" x14ac:dyDescent="0.35">
      <c r="A655" s="30">
        <v>43889</v>
      </c>
      <c r="B655" s="5" t="s">
        <v>332</v>
      </c>
      <c r="C655" s="5" t="s">
        <v>194</v>
      </c>
      <c r="D655" s="5"/>
      <c r="E655" s="5" t="s">
        <v>66</v>
      </c>
      <c r="F655" s="32">
        <v>20938500</v>
      </c>
      <c r="G655" s="32">
        <v>20938500</v>
      </c>
    </row>
    <row r="656" spans="1:7" ht="15" x14ac:dyDescent="0.35">
      <c r="A656" s="30">
        <v>43892</v>
      </c>
      <c r="B656" s="5" t="s">
        <v>332</v>
      </c>
      <c r="C656" s="5" t="s">
        <v>194</v>
      </c>
      <c r="D656" s="5" t="s">
        <v>781</v>
      </c>
      <c r="E656" s="5" t="s">
        <v>24</v>
      </c>
      <c r="F656" s="32">
        <v>-4841720</v>
      </c>
      <c r="G656" s="32">
        <v>-5026673</v>
      </c>
    </row>
    <row r="657" spans="1:7" ht="15" x14ac:dyDescent="0.35">
      <c r="A657" s="30">
        <v>43892</v>
      </c>
      <c r="B657" s="5" t="s">
        <v>332</v>
      </c>
      <c r="C657" s="5" t="s">
        <v>194</v>
      </c>
      <c r="D657" s="5" t="s">
        <v>782</v>
      </c>
      <c r="E657" s="5" t="s">
        <v>24</v>
      </c>
      <c r="F657" s="32">
        <v>-17316977</v>
      </c>
      <c r="G657" s="32">
        <v>-17978483</v>
      </c>
    </row>
    <row r="658" spans="1:7" ht="15" x14ac:dyDescent="0.35">
      <c r="A658" s="30">
        <v>43921</v>
      </c>
      <c r="B658" s="5" t="s">
        <v>332</v>
      </c>
      <c r="C658" s="5" t="s">
        <v>194</v>
      </c>
      <c r="D658" s="5"/>
      <c r="E658" s="5" t="s">
        <v>66</v>
      </c>
      <c r="F658" s="32">
        <v>6057819</v>
      </c>
      <c r="G658" s="32">
        <v>6057819</v>
      </c>
    </row>
    <row r="659" spans="1:7" ht="15" x14ac:dyDescent="0.35">
      <c r="A659" s="30">
        <v>43921</v>
      </c>
      <c r="B659" s="5" t="s">
        <v>332</v>
      </c>
      <c r="C659" s="5" t="s">
        <v>194</v>
      </c>
      <c r="D659" s="5"/>
      <c r="E659" s="5" t="s">
        <v>66</v>
      </c>
      <c r="F659" s="32">
        <v>2052095</v>
      </c>
      <c r="G659" s="32">
        <v>2052095</v>
      </c>
    </row>
    <row r="660" spans="1:7" ht="15" x14ac:dyDescent="0.35">
      <c r="A660" s="30">
        <v>43983</v>
      </c>
      <c r="B660" s="5" t="s">
        <v>332</v>
      </c>
      <c r="C660" s="5" t="s">
        <v>194</v>
      </c>
      <c r="D660" s="5"/>
      <c r="E660" s="5" t="s">
        <v>66</v>
      </c>
      <c r="F660" s="32">
        <v>76754553</v>
      </c>
      <c r="G660" s="32">
        <v>78320</v>
      </c>
    </row>
    <row r="661" spans="1:7" ht="15" x14ac:dyDescent="0.35">
      <c r="A661" s="30">
        <v>43983</v>
      </c>
      <c r="B661" s="5" t="s">
        <v>332</v>
      </c>
      <c r="C661" s="5" t="s">
        <v>194</v>
      </c>
      <c r="D661" s="5"/>
      <c r="E661" s="5" t="s">
        <v>66</v>
      </c>
      <c r="F661" s="32">
        <v>26672807</v>
      </c>
      <c r="G661" s="32">
        <v>510433</v>
      </c>
    </row>
    <row r="662" spans="1:7" ht="15" x14ac:dyDescent="0.35">
      <c r="A662" s="30">
        <v>43987</v>
      </c>
      <c r="B662" s="5" t="s">
        <v>332</v>
      </c>
      <c r="C662" s="5" t="s">
        <v>194</v>
      </c>
      <c r="D662" s="5" t="s">
        <v>783</v>
      </c>
      <c r="E662" s="5" t="s">
        <v>66</v>
      </c>
      <c r="F662" s="32">
        <v>-78320</v>
      </c>
      <c r="G662" s="32">
        <v>-78320</v>
      </c>
    </row>
    <row r="663" spans="1:7" ht="15" x14ac:dyDescent="0.35">
      <c r="A663" s="30">
        <v>44007</v>
      </c>
      <c r="B663" s="5" t="s">
        <v>332</v>
      </c>
      <c r="C663" s="5" t="s">
        <v>194</v>
      </c>
      <c r="D663" s="5" t="s">
        <v>784</v>
      </c>
      <c r="E663" s="5" t="s">
        <v>66</v>
      </c>
      <c r="F663" s="32">
        <v>-6734</v>
      </c>
      <c r="G663" s="32">
        <v>-6734</v>
      </c>
    </row>
    <row r="664" spans="1:7" ht="15" x14ac:dyDescent="0.35">
      <c r="A664" s="30">
        <v>44011</v>
      </c>
      <c r="B664" s="5" t="s">
        <v>332</v>
      </c>
      <c r="C664" s="5" t="s">
        <v>194</v>
      </c>
      <c r="D664" s="5"/>
      <c r="E664" s="5" t="s">
        <v>66</v>
      </c>
      <c r="F664" s="32">
        <v>1928897910</v>
      </c>
      <c r="G664" s="32">
        <v>61292406</v>
      </c>
    </row>
    <row r="665" spans="1:7" ht="15" x14ac:dyDescent="0.35">
      <c r="A665" s="30">
        <v>44029</v>
      </c>
      <c r="B665" s="5" t="s">
        <v>332</v>
      </c>
      <c r="C665" s="5" t="s">
        <v>194</v>
      </c>
      <c r="D665" s="5"/>
      <c r="E665" s="5" t="s">
        <v>66</v>
      </c>
      <c r="F665" s="32">
        <v>1079540</v>
      </c>
      <c r="G665" s="32">
        <v>1079540</v>
      </c>
    </row>
    <row r="666" spans="1:7" ht="15" x14ac:dyDescent="0.35">
      <c r="A666" s="30">
        <v>44061</v>
      </c>
      <c r="B666" s="5" t="s">
        <v>332</v>
      </c>
      <c r="C666" s="5" t="s">
        <v>194</v>
      </c>
      <c r="D666" s="5" t="s">
        <v>785</v>
      </c>
      <c r="E666" s="5" t="s">
        <v>66</v>
      </c>
      <c r="F666" s="32">
        <v>-5581451</v>
      </c>
      <c r="G666" s="32">
        <v>-4025267</v>
      </c>
    </row>
    <row r="667" spans="1:7" ht="15" x14ac:dyDescent="0.35">
      <c r="A667" s="30">
        <v>44074</v>
      </c>
      <c r="B667" s="5" t="s">
        <v>332</v>
      </c>
      <c r="C667" s="5" t="s">
        <v>194</v>
      </c>
      <c r="D667" s="5" t="s">
        <v>786</v>
      </c>
      <c r="E667" s="5" t="s">
        <v>66</v>
      </c>
      <c r="F667" s="32">
        <v>-440000</v>
      </c>
      <c r="G667" s="32">
        <v>-440000</v>
      </c>
    </row>
    <row r="668" spans="1:7" ht="15" x14ac:dyDescent="0.35">
      <c r="A668" s="30">
        <v>44176</v>
      </c>
      <c r="B668" s="5" t="s">
        <v>332</v>
      </c>
      <c r="C668" s="5" t="s">
        <v>194</v>
      </c>
      <c r="D668" s="5"/>
      <c r="E668" s="5" t="s">
        <v>66</v>
      </c>
      <c r="F668" s="32">
        <v>162465346</v>
      </c>
      <c r="G668" s="32">
        <v>162465346</v>
      </c>
    </row>
    <row r="669" spans="1:7" ht="15" x14ac:dyDescent="0.35">
      <c r="A669" s="30">
        <v>44176</v>
      </c>
      <c r="B669" s="5" t="s">
        <v>332</v>
      </c>
      <c r="C669" s="5" t="s">
        <v>194</v>
      </c>
      <c r="D669" s="5" t="s">
        <v>787</v>
      </c>
      <c r="E669" s="5" t="s">
        <v>66</v>
      </c>
      <c r="F669" s="32">
        <v>-3212314688</v>
      </c>
      <c r="G669" s="32">
        <v>-5147106</v>
      </c>
    </row>
    <row r="670" spans="1:7" ht="15" x14ac:dyDescent="0.35">
      <c r="A670" s="30">
        <v>44165</v>
      </c>
      <c r="B670" s="5" t="s">
        <v>332</v>
      </c>
      <c r="C670" s="5" t="s">
        <v>194</v>
      </c>
      <c r="D670" s="5"/>
      <c r="E670" s="5" t="s">
        <v>66</v>
      </c>
      <c r="F670" s="32">
        <v>-68793553</v>
      </c>
      <c r="G670" s="32">
        <v>-68793553</v>
      </c>
    </row>
    <row r="671" spans="1:7" ht="15" x14ac:dyDescent="0.35">
      <c r="A671" s="30">
        <v>44165</v>
      </c>
      <c r="B671" s="5" t="s">
        <v>332</v>
      </c>
      <c r="C671" s="5" t="s">
        <v>194</v>
      </c>
      <c r="D671" s="5" t="s">
        <v>788</v>
      </c>
      <c r="E671" s="5" t="s">
        <v>66</v>
      </c>
      <c r="F671" s="32">
        <v>-2999126</v>
      </c>
      <c r="G671" s="32">
        <v>-127585</v>
      </c>
    </row>
    <row r="672" spans="1:7" ht="15" x14ac:dyDescent="0.35">
      <c r="A672" s="30">
        <v>44000</v>
      </c>
      <c r="B672" s="5" t="s">
        <v>332</v>
      </c>
      <c r="C672" s="5" t="s">
        <v>194</v>
      </c>
      <c r="D672" s="5" t="s">
        <v>789</v>
      </c>
      <c r="E672" s="5" t="s">
        <v>66</v>
      </c>
      <c r="F672" s="32">
        <v>-50232435</v>
      </c>
      <c r="G672" s="32">
        <v>-49402359</v>
      </c>
    </row>
    <row r="673" spans="1:7" ht="15" x14ac:dyDescent="0.35">
      <c r="A673" s="30">
        <v>44001</v>
      </c>
      <c r="B673" s="5" t="s">
        <v>332</v>
      </c>
      <c r="C673" s="5" t="s">
        <v>194</v>
      </c>
      <c r="D673" s="5"/>
      <c r="E673" s="5" t="s">
        <v>66</v>
      </c>
      <c r="F673" s="32">
        <v>-385030</v>
      </c>
      <c r="G673" s="32">
        <v>-385030</v>
      </c>
    </row>
    <row r="674" spans="1:7" ht="15" x14ac:dyDescent="0.35">
      <c r="A674" s="30">
        <v>44001</v>
      </c>
      <c r="B674" s="5" t="s">
        <v>332</v>
      </c>
      <c r="C674" s="5" t="s">
        <v>194</v>
      </c>
      <c r="D674" s="5"/>
      <c r="E674" s="5" t="s">
        <v>66</v>
      </c>
      <c r="F674" s="32">
        <v>-100757564</v>
      </c>
      <c r="G674" s="32">
        <v>-100757564</v>
      </c>
    </row>
    <row r="675" spans="1:7" ht="15" x14ac:dyDescent="0.35">
      <c r="A675" s="30">
        <v>44007</v>
      </c>
      <c r="B675" s="5" t="s">
        <v>332</v>
      </c>
      <c r="C675" s="5" t="s">
        <v>194</v>
      </c>
      <c r="D675" s="5"/>
      <c r="E675" s="5" t="s">
        <v>66</v>
      </c>
      <c r="F675" s="32">
        <v>49544091</v>
      </c>
      <c r="G675" s="32">
        <v>6734</v>
      </c>
    </row>
    <row r="676" spans="1:7" ht="15" x14ac:dyDescent="0.35">
      <c r="A676" s="30">
        <v>44187</v>
      </c>
      <c r="B676" s="5" t="s">
        <v>332</v>
      </c>
      <c r="C676" s="5" t="s">
        <v>194</v>
      </c>
      <c r="D676" s="5" t="s">
        <v>790</v>
      </c>
      <c r="E676" s="5" t="s">
        <v>66</v>
      </c>
      <c r="F676" s="32">
        <v>-15000</v>
      </c>
      <c r="G676" s="32">
        <v>-15000</v>
      </c>
    </row>
    <row r="677" spans="1:7" ht="15" x14ac:dyDescent="0.35">
      <c r="A677" s="30">
        <v>44193</v>
      </c>
      <c r="B677" s="5" t="s">
        <v>332</v>
      </c>
      <c r="C677" s="5" t="s">
        <v>194</v>
      </c>
      <c r="D677" s="5"/>
      <c r="E677" s="5" t="s">
        <v>66</v>
      </c>
      <c r="F677" s="32">
        <v>972285920</v>
      </c>
      <c r="G677" s="32">
        <v>35145931</v>
      </c>
    </row>
    <row r="678" spans="1:7" ht="15" x14ac:dyDescent="0.35">
      <c r="A678" s="30">
        <v>44194</v>
      </c>
      <c r="B678" s="5" t="s">
        <v>332</v>
      </c>
      <c r="C678" s="5" t="s">
        <v>194</v>
      </c>
      <c r="D678" s="5" t="s">
        <v>791</v>
      </c>
      <c r="E678" s="5" t="s">
        <v>66</v>
      </c>
      <c r="F678" s="32">
        <v>-42000</v>
      </c>
      <c r="G678" s="32">
        <v>-42000</v>
      </c>
    </row>
    <row r="679" spans="1:7" ht="15" x14ac:dyDescent="0.35">
      <c r="A679" s="30">
        <v>44196</v>
      </c>
      <c r="B679" s="5" t="s">
        <v>332</v>
      </c>
      <c r="C679" s="5" t="s">
        <v>194</v>
      </c>
      <c r="D679" s="5"/>
      <c r="E679" s="5" t="s">
        <v>66</v>
      </c>
      <c r="F679" s="32">
        <v>-25246964</v>
      </c>
      <c r="G679" s="32">
        <v>-25246964</v>
      </c>
    </row>
    <row r="680" spans="1:7" ht="15" x14ac:dyDescent="0.35">
      <c r="A680" s="30">
        <v>44196</v>
      </c>
      <c r="B680" s="5" t="s">
        <v>332</v>
      </c>
      <c r="C680" s="5" t="s">
        <v>194</v>
      </c>
      <c r="D680" s="5"/>
      <c r="E680" s="5" t="s">
        <v>66</v>
      </c>
      <c r="F680" s="32">
        <v>-27069724</v>
      </c>
      <c r="G680" s="32">
        <v>-27069724</v>
      </c>
    </row>
    <row r="681" spans="1:7" ht="15" x14ac:dyDescent="0.35">
      <c r="A681" s="30">
        <v>44196</v>
      </c>
      <c r="B681" s="5" t="s">
        <v>332</v>
      </c>
      <c r="C681" s="5" t="s">
        <v>194</v>
      </c>
      <c r="D681" s="5" t="s">
        <v>792</v>
      </c>
      <c r="E681" s="5" t="s">
        <v>66</v>
      </c>
      <c r="F681" s="32">
        <v>-14915298</v>
      </c>
      <c r="G681" s="32">
        <v>-14915298</v>
      </c>
    </row>
    <row r="682" spans="1:7" ht="15" x14ac:dyDescent="0.35">
      <c r="A682" s="30">
        <v>44210</v>
      </c>
      <c r="B682" s="5" t="s">
        <v>332</v>
      </c>
      <c r="C682" s="5" t="s">
        <v>194</v>
      </c>
      <c r="D682" s="5" t="s">
        <v>793</v>
      </c>
      <c r="E682" s="5" t="s">
        <v>66</v>
      </c>
      <c r="F682" s="32">
        <v>-36000</v>
      </c>
      <c r="G682" s="32">
        <v>-36000</v>
      </c>
    </row>
    <row r="683" spans="1:7" ht="15" x14ac:dyDescent="0.35">
      <c r="A683" s="30">
        <v>44210</v>
      </c>
      <c r="B683" s="5" t="s">
        <v>332</v>
      </c>
      <c r="C683" s="5" t="s">
        <v>194</v>
      </c>
      <c r="D683" s="5" t="s">
        <v>794</v>
      </c>
      <c r="E683" s="5" t="s">
        <v>66</v>
      </c>
      <c r="F683" s="32">
        <v>-66000</v>
      </c>
      <c r="G683" s="32">
        <v>-66000</v>
      </c>
    </row>
    <row r="684" spans="1:7" ht="15" x14ac:dyDescent="0.35">
      <c r="A684" s="30">
        <v>44210</v>
      </c>
      <c r="B684" s="5" t="s">
        <v>332</v>
      </c>
      <c r="C684" s="5" t="s">
        <v>194</v>
      </c>
      <c r="D684" s="5" t="s">
        <v>795</v>
      </c>
      <c r="E684" s="5" t="s">
        <v>66</v>
      </c>
      <c r="F684" s="32">
        <v>-255000</v>
      </c>
      <c r="G684" s="32">
        <v>-255000</v>
      </c>
    </row>
    <row r="685" spans="1:7" ht="15" x14ac:dyDescent="0.35">
      <c r="A685" s="30">
        <v>44217</v>
      </c>
      <c r="B685" s="5" t="s">
        <v>332</v>
      </c>
      <c r="C685" s="5" t="s">
        <v>194</v>
      </c>
      <c r="D685" s="5"/>
      <c r="E685" s="5" t="s">
        <v>66</v>
      </c>
      <c r="F685" s="32">
        <v>-340110</v>
      </c>
      <c r="G685" s="32">
        <v>-340110</v>
      </c>
    </row>
    <row r="686" spans="1:7" ht="15" x14ac:dyDescent="0.35">
      <c r="A686" s="30">
        <v>44217</v>
      </c>
      <c r="B686" s="5" t="s">
        <v>332</v>
      </c>
      <c r="C686" s="5" t="s">
        <v>194</v>
      </c>
      <c r="D686" s="5" t="s">
        <v>796</v>
      </c>
      <c r="E686" s="5" t="s">
        <v>66</v>
      </c>
      <c r="F686" s="32">
        <v>-12973246</v>
      </c>
      <c r="G686" s="32">
        <v>-12973246</v>
      </c>
    </row>
    <row r="687" spans="1:7" ht="15" x14ac:dyDescent="0.35">
      <c r="A687" s="30">
        <v>44217</v>
      </c>
      <c r="B687" s="5" t="s">
        <v>332</v>
      </c>
      <c r="C687" s="5" t="s">
        <v>194</v>
      </c>
      <c r="D687" s="5" t="s">
        <v>797</v>
      </c>
      <c r="E687" s="5" t="s">
        <v>66</v>
      </c>
      <c r="F687" s="32">
        <v>-21437441</v>
      </c>
      <c r="G687" s="32">
        <v>-21437441</v>
      </c>
    </row>
    <row r="688" spans="1:7" ht="15" x14ac:dyDescent="0.35">
      <c r="A688" s="30">
        <v>44225</v>
      </c>
      <c r="B688" s="5" t="s">
        <v>332</v>
      </c>
      <c r="C688" s="5" t="s">
        <v>194</v>
      </c>
      <c r="D688" s="5" t="s">
        <v>798</v>
      </c>
      <c r="E688" s="5" t="s">
        <v>66</v>
      </c>
      <c r="F688" s="32">
        <v>-107134203</v>
      </c>
      <c r="G688" s="32">
        <v>-94650832</v>
      </c>
    </row>
    <row r="689" spans="1:7" ht="15" x14ac:dyDescent="0.35">
      <c r="A689" s="30">
        <v>44228</v>
      </c>
      <c r="B689" s="5" t="s">
        <v>332</v>
      </c>
      <c r="C689" s="5" t="s">
        <v>194</v>
      </c>
      <c r="D689" s="5" t="s">
        <v>799</v>
      </c>
      <c r="E689" s="5" t="s">
        <v>66</v>
      </c>
      <c r="F689" s="32">
        <v>-80000</v>
      </c>
      <c r="G689" s="32">
        <v>-80000</v>
      </c>
    </row>
    <row r="690" spans="1:7" ht="15" x14ac:dyDescent="0.35">
      <c r="A690" s="30">
        <v>44230</v>
      </c>
      <c r="B690" s="5" t="s">
        <v>332</v>
      </c>
      <c r="C690" s="5" t="s">
        <v>194</v>
      </c>
      <c r="D690" s="5"/>
      <c r="E690" s="5" t="s">
        <v>66</v>
      </c>
      <c r="F690" s="32">
        <v>-6076322</v>
      </c>
      <c r="G690" s="32">
        <v>-6076322</v>
      </c>
    </row>
    <row r="691" spans="1:7" ht="15" x14ac:dyDescent="0.35">
      <c r="A691" s="30">
        <v>44230</v>
      </c>
      <c r="B691" s="5" t="s">
        <v>332</v>
      </c>
      <c r="C691" s="5" t="s">
        <v>194</v>
      </c>
      <c r="D691" s="5"/>
      <c r="E691" s="5" t="s">
        <v>66</v>
      </c>
      <c r="F691" s="32">
        <v>-3713893</v>
      </c>
      <c r="G691" s="32">
        <v>-3713893</v>
      </c>
    </row>
    <row r="692" spans="1:7" ht="15" x14ac:dyDescent="0.35">
      <c r="A692" s="30">
        <v>44231</v>
      </c>
      <c r="B692" s="5" t="s">
        <v>332</v>
      </c>
      <c r="C692" s="5" t="s">
        <v>194</v>
      </c>
      <c r="D692" s="5"/>
      <c r="E692" s="5" t="s">
        <v>66</v>
      </c>
      <c r="F692" s="32">
        <v>295631370</v>
      </c>
      <c r="G692" s="32">
        <v>295631370</v>
      </c>
    </row>
    <row r="693" spans="1:7" ht="15" x14ac:dyDescent="0.35">
      <c r="A693" s="30">
        <v>44231</v>
      </c>
      <c r="B693" s="5" t="s">
        <v>332</v>
      </c>
      <c r="C693" s="5" t="s">
        <v>194</v>
      </c>
      <c r="D693" s="5"/>
      <c r="E693" s="5" t="s">
        <v>66</v>
      </c>
      <c r="F693" s="32">
        <v>-3252426</v>
      </c>
      <c r="G693" s="32">
        <v>-3252426</v>
      </c>
    </row>
    <row r="694" spans="1:7" ht="15" x14ac:dyDescent="0.35">
      <c r="A694" s="30">
        <v>44231</v>
      </c>
      <c r="B694" s="5" t="s">
        <v>332</v>
      </c>
      <c r="C694" s="5" t="s">
        <v>194</v>
      </c>
      <c r="D694" s="5"/>
      <c r="E694" s="5" t="s">
        <v>66</v>
      </c>
      <c r="F694" s="32">
        <v>-1182525</v>
      </c>
      <c r="G694" s="32">
        <v>-1182525</v>
      </c>
    </row>
    <row r="695" spans="1:7" ht="15" x14ac:dyDescent="0.35">
      <c r="A695" s="30">
        <v>44231</v>
      </c>
      <c r="B695" s="5" t="s">
        <v>332</v>
      </c>
      <c r="C695" s="5" t="s">
        <v>194</v>
      </c>
      <c r="D695" s="5" t="s">
        <v>800</v>
      </c>
      <c r="E695" s="5" t="s">
        <v>66</v>
      </c>
      <c r="F695" s="32">
        <v>-325194507</v>
      </c>
      <c r="G695" s="32">
        <v>-325194507</v>
      </c>
    </row>
    <row r="696" spans="1:7" ht="15" x14ac:dyDescent="0.35">
      <c r="A696" s="30">
        <v>44231</v>
      </c>
      <c r="B696" s="5" t="s">
        <v>332</v>
      </c>
      <c r="C696" s="5" t="s">
        <v>194</v>
      </c>
      <c r="D696" s="5" t="s">
        <v>801</v>
      </c>
      <c r="E696" s="5" t="s">
        <v>66</v>
      </c>
      <c r="F696" s="32">
        <v>-57000</v>
      </c>
      <c r="G696" s="32">
        <v>-57000</v>
      </c>
    </row>
    <row r="697" spans="1:7" ht="15" x14ac:dyDescent="0.35">
      <c r="A697" s="30">
        <v>44253</v>
      </c>
      <c r="B697" s="5" t="s">
        <v>332</v>
      </c>
      <c r="C697" s="5" t="s">
        <v>194</v>
      </c>
      <c r="D697" s="5" t="s">
        <v>802</v>
      </c>
      <c r="E697" s="5" t="s">
        <v>66</v>
      </c>
      <c r="F697" s="32">
        <v>-4940100</v>
      </c>
      <c r="G697" s="32">
        <v>-4940100</v>
      </c>
    </row>
    <row r="698" spans="1:7" ht="15" x14ac:dyDescent="0.35">
      <c r="A698" s="30">
        <v>44254</v>
      </c>
      <c r="B698" s="5" t="s">
        <v>332</v>
      </c>
      <c r="C698" s="5" t="s">
        <v>194</v>
      </c>
      <c r="D698" s="5" t="s">
        <v>803</v>
      </c>
      <c r="E698" s="5" t="s">
        <v>66</v>
      </c>
      <c r="F698" s="32">
        <v>-495000</v>
      </c>
      <c r="G698" s="32">
        <v>-495000</v>
      </c>
    </row>
    <row r="699" spans="1:7" ht="15" x14ac:dyDescent="0.35">
      <c r="A699" s="30">
        <v>44254</v>
      </c>
      <c r="B699" s="5" t="s">
        <v>332</v>
      </c>
      <c r="C699" s="5" t="s">
        <v>194</v>
      </c>
      <c r="D699" s="5" t="s">
        <v>804</v>
      </c>
      <c r="E699" s="5" t="s">
        <v>66</v>
      </c>
      <c r="F699" s="32">
        <v>-495000</v>
      </c>
      <c r="G699" s="32">
        <v>-495000</v>
      </c>
    </row>
    <row r="700" spans="1:7" ht="15" x14ac:dyDescent="0.35">
      <c r="A700" s="30">
        <v>44236</v>
      </c>
      <c r="B700" s="5" t="s">
        <v>332</v>
      </c>
      <c r="C700" s="5" t="s">
        <v>194</v>
      </c>
      <c r="D700" s="5"/>
      <c r="E700" s="5" t="s">
        <v>66</v>
      </c>
      <c r="F700" s="32">
        <v>-2263750</v>
      </c>
      <c r="G700" s="32">
        <v>-2263750</v>
      </c>
    </row>
    <row r="701" spans="1:7" ht="15" x14ac:dyDescent="0.35">
      <c r="A701" s="30">
        <v>44238</v>
      </c>
      <c r="B701" s="5" t="s">
        <v>332</v>
      </c>
      <c r="C701" s="5" t="s">
        <v>194</v>
      </c>
      <c r="D701" s="5" t="s">
        <v>805</v>
      </c>
      <c r="E701" s="5" t="s">
        <v>66</v>
      </c>
      <c r="F701" s="32">
        <v>-57000</v>
      </c>
      <c r="G701" s="32">
        <v>-57000</v>
      </c>
    </row>
    <row r="702" spans="1:7" ht="15" x14ac:dyDescent="0.35">
      <c r="A702" s="30">
        <v>44239</v>
      </c>
      <c r="B702" s="5" t="s">
        <v>332</v>
      </c>
      <c r="C702" s="5" t="s">
        <v>194</v>
      </c>
      <c r="D702" s="5" t="s">
        <v>806</v>
      </c>
      <c r="E702" s="5" t="s">
        <v>66</v>
      </c>
      <c r="F702" s="32">
        <v>-4048168</v>
      </c>
      <c r="G702" s="32">
        <v>-4048168</v>
      </c>
    </row>
    <row r="703" spans="1:7" ht="15" x14ac:dyDescent="0.35">
      <c r="A703" s="30">
        <v>44239</v>
      </c>
      <c r="B703" s="5" t="s">
        <v>332</v>
      </c>
      <c r="C703" s="5" t="s">
        <v>194</v>
      </c>
      <c r="D703" s="5" t="s">
        <v>807</v>
      </c>
      <c r="E703" s="5" t="s">
        <v>66</v>
      </c>
      <c r="F703" s="32">
        <v>-495000</v>
      </c>
      <c r="G703" s="32">
        <v>-495000</v>
      </c>
    </row>
    <row r="704" spans="1:7" ht="15" x14ac:dyDescent="0.35">
      <c r="A704" s="30">
        <v>44239</v>
      </c>
      <c r="B704" s="5" t="s">
        <v>332</v>
      </c>
      <c r="C704" s="5" t="s">
        <v>194</v>
      </c>
      <c r="D704" s="5" t="s">
        <v>808</v>
      </c>
      <c r="E704" s="5" t="s">
        <v>66</v>
      </c>
      <c r="F704" s="32">
        <v>-495000</v>
      </c>
      <c r="G704" s="32">
        <v>-495000</v>
      </c>
    </row>
    <row r="705" spans="1:7" ht="15" x14ac:dyDescent="0.35">
      <c r="A705" s="30">
        <v>44239</v>
      </c>
      <c r="B705" s="5" t="s">
        <v>332</v>
      </c>
      <c r="C705" s="5" t="s">
        <v>194</v>
      </c>
      <c r="D705" s="5" t="s">
        <v>809</v>
      </c>
      <c r="E705" s="5" t="s">
        <v>66</v>
      </c>
      <c r="F705" s="32">
        <v>-495000</v>
      </c>
      <c r="G705" s="32">
        <v>-495000</v>
      </c>
    </row>
    <row r="706" spans="1:7" ht="15" x14ac:dyDescent="0.35">
      <c r="A706" s="30">
        <v>44239</v>
      </c>
      <c r="B706" s="5" t="s">
        <v>332</v>
      </c>
      <c r="C706" s="5" t="s">
        <v>194</v>
      </c>
      <c r="D706" s="5" t="s">
        <v>810</v>
      </c>
      <c r="E706" s="5" t="s">
        <v>66</v>
      </c>
      <c r="F706" s="32">
        <v>-495000</v>
      </c>
      <c r="G706" s="32">
        <v>-495000</v>
      </c>
    </row>
    <row r="707" spans="1:7" ht="15" x14ac:dyDescent="0.35">
      <c r="A707" s="30">
        <v>44244</v>
      </c>
      <c r="B707" s="5" t="s">
        <v>332</v>
      </c>
      <c r="C707" s="5" t="s">
        <v>194</v>
      </c>
      <c r="D707" s="5" t="s">
        <v>811</v>
      </c>
      <c r="E707" s="5" t="s">
        <v>66</v>
      </c>
      <c r="F707" s="32">
        <v>-264468</v>
      </c>
      <c r="G707" s="32">
        <v>-264468</v>
      </c>
    </row>
    <row r="708" spans="1:7" ht="15" x14ac:dyDescent="0.35">
      <c r="A708" s="30">
        <v>44265</v>
      </c>
      <c r="B708" s="5" t="s">
        <v>332</v>
      </c>
      <c r="C708" s="5" t="s">
        <v>194</v>
      </c>
      <c r="D708" s="5" t="s">
        <v>812</v>
      </c>
      <c r="E708" s="5" t="s">
        <v>66</v>
      </c>
      <c r="F708" s="32">
        <v>-60000</v>
      </c>
      <c r="G708" s="32">
        <v>-60000</v>
      </c>
    </row>
    <row r="709" spans="1:7" ht="15" x14ac:dyDescent="0.35">
      <c r="A709" s="30">
        <v>44265</v>
      </c>
      <c r="B709" s="5" t="s">
        <v>332</v>
      </c>
      <c r="C709" s="5" t="s">
        <v>194</v>
      </c>
      <c r="D709" s="5" t="s">
        <v>813</v>
      </c>
      <c r="E709" s="5" t="s">
        <v>66</v>
      </c>
      <c r="F709" s="32">
        <v>-104088</v>
      </c>
      <c r="G709" s="32">
        <v>-104088</v>
      </c>
    </row>
    <row r="710" spans="1:7" ht="15" x14ac:dyDescent="0.35">
      <c r="A710" s="30">
        <v>44265</v>
      </c>
      <c r="B710" s="5" t="s">
        <v>332</v>
      </c>
      <c r="C710" s="5" t="s">
        <v>194</v>
      </c>
      <c r="D710" s="5" t="s">
        <v>814</v>
      </c>
      <c r="E710" s="5" t="s">
        <v>66</v>
      </c>
      <c r="F710" s="32">
        <v>-6621</v>
      </c>
      <c r="G710" s="32">
        <v>-6621</v>
      </c>
    </row>
    <row r="711" spans="1:7" ht="15" x14ac:dyDescent="0.35">
      <c r="A711" s="30">
        <v>44265</v>
      </c>
      <c r="B711" s="5" t="s">
        <v>332</v>
      </c>
      <c r="C711" s="5" t="s">
        <v>194</v>
      </c>
      <c r="D711" s="5" t="s">
        <v>815</v>
      </c>
      <c r="E711" s="5" t="s">
        <v>66</v>
      </c>
      <c r="F711" s="32">
        <v>-2602</v>
      </c>
      <c r="G711" s="32">
        <v>-2602</v>
      </c>
    </row>
    <row r="712" spans="1:7" ht="15" x14ac:dyDescent="0.35">
      <c r="A712" s="30">
        <v>44265</v>
      </c>
      <c r="B712" s="5" t="s">
        <v>332</v>
      </c>
      <c r="C712" s="5" t="s">
        <v>194</v>
      </c>
      <c r="D712" s="5" t="s">
        <v>816</v>
      </c>
      <c r="E712" s="5" t="s">
        <v>66</v>
      </c>
      <c r="F712" s="32">
        <v>-57000</v>
      </c>
      <c r="G712" s="32">
        <v>-57000</v>
      </c>
    </row>
    <row r="713" spans="1:7" ht="15" x14ac:dyDescent="0.35">
      <c r="A713" s="30">
        <v>44265</v>
      </c>
      <c r="B713" s="5" t="s">
        <v>332</v>
      </c>
      <c r="C713" s="5" t="s">
        <v>194</v>
      </c>
      <c r="D713" s="5" t="s">
        <v>817</v>
      </c>
      <c r="E713" s="5" t="s">
        <v>66</v>
      </c>
      <c r="F713" s="32">
        <v>-52910</v>
      </c>
      <c r="G713" s="32">
        <v>-52910</v>
      </c>
    </row>
    <row r="714" spans="1:7" ht="15" x14ac:dyDescent="0.35">
      <c r="A714" s="30">
        <v>44265</v>
      </c>
      <c r="B714" s="5" t="s">
        <v>332</v>
      </c>
      <c r="C714" s="5" t="s">
        <v>194</v>
      </c>
      <c r="D714" s="5" t="s">
        <v>818</v>
      </c>
      <c r="E714" s="5" t="s">
        <v>66</v>
      </c>
      <c r="F714" s="32">
        <v>-1323</v>
      </c>
      <c r="G714" s="32">
        <v>-1323</v>
      </c>
    </row>
    <row r="715" spans="1:7" ht="15" x14ac:dyDescent="0.35">
      <c r="A715" s="30">
        <v>44265</v>
      </c>
      <c r="B715" s="5" t="s">
        <v>332</v>
      </c>
      <c r="C715" s="5" t="s">
        <v>194</v>
      </c>
      <c r="D715" s="5" t="s">
        <v>819</v>
      </c>
      <c r="E715" s="5" t="s">
        <v>66</v>
      </c>
      <c r="F715" s="32">
        <v>-6621</v>
      </c>
      <c r="G715" s="32">
        <v>-6621</v>
      </c>
    </row>
    <row r="716" spans="1:7" ht="15" x14ac:dyDescent="0.35">
      <c r="A716" s="30">
        <v>44265</v>
      </c>
      <c r="B716" s="5" t="s">
        <v>332</v>
      </c>
      <c r="C716" s="5" t="s">
        <v>194</v>
      </c>
      <c r="D716" s="5" t="s">
        <v>820</v>
      </c>
      <c r="E716" s="5" t="s">
        <v>66</v>
      </c>
      <c r="F716" s="32">
        <v>-138820</v>
      </c>
      <c r="G716" s="32">
        <v>-138820</v>
      </c>
    </row>
    <row r="717" spans="1:7" ht="15" x14ac:dyDescent="0.35">
      <c r="A717" s="30">
        <v>44265</v>
      </c>
      <c r="B717" s="5" t="s">
        <v>332</v>
      </c>
      <c r="C717" s="5" t="s">
        <v>194</v>
      </c>
      <c r="D717" s="5" t="s">
        <v>821</v>
      </c>
      <c r="E717" s="5" t="s">
        <v>66</v>
      </c>
      <c r="F717" s="32">
        <v>-60000</v>
      </c>
      <c r="G717" s="32">
        <v>-60000</v>
      </c>
    </row>
    <row r="718" spans="1:7" ht="15" x14ac:dyDescent="0.35">
      <c r="A718" s="30">
        <v>44265</v>
      </c>
      <c r="B718" s="5" t="s">
        <v>332</v>
      </c>
      <c r="C718" s="5" t="s">
        <v>194</v>
      </c>
      <c r="D718" s="5" t="s">
        <v>822</v>
      </c>
      <c r="E718" s="5" t="s">
        <v>66</v>
      </c>
      <c r="F718" s="32">
        <v>-6621</v>
      </c>
      <c r="G718" s="32">
        <v>-6621</v>
      </c>
    </row>
    <row r="719" spans="1:7" ht="15" x14ac:dyDescent="0.35">
      <c r="A719" s="30">
        <v>44265</v>
      </c>
      <c r="B719" s="5" t="s">
        <v>332</v>
      </c>
      <c r="C719" s="5" t="s">
        <v>194</v>
      </c>
      <c r="D719" s="5" t="s">
        <v>823</v>
      </c>
      <c r="E719" s="5" t="s">
        <v>66</v>
      </c>
      <c r="F719" s="32">
        <v>-3471</v>
      </c>
      <c r="G719" s="32">
        <v>-3471</v>
      </c>
    </row>
    <row r="720" spans="1:7" ht="15" x14ac:dyDescent="0.35">
      <c r="A720" s="30">
        <v>44265</v>
      </c>
      <c r="B720" s="5" t="s">
        <v>332</v>
      </c>
      <c r="C720" s="5" t="s">
        <v>194</v>
      </c>
      <c r="D720" s="5" t="s">
        <v>824</v>
      </c>
      <c r="E720" s="5" t="s">
        <v>66</v>
      </c>
      <c r="F720" s="32">
        <v>-6622</v>
      </c>
      <c r="G720" s="32">
        <v>-6622</v>
      </c>
    </row>
    <row r="721" spans="1:7" ht="15" x14ac:dyDescent="0.35">
      <c r="A721" s="30">
        <v>44265</v>
      </c>
      <c r="B721" s="5" t="s">
        <v>332</v>
      </c>
      <c r="C721" s="5" t="s">
        <v>194</v>
      </c>
      <c r="D721" s="5" t="s">
        <v>825</v>
      </c>
      <c r="E721" s="5" t="s">
        <v>66</v>
      </c>
      <c r="F721" s="32">
        <v>-316192</v>
      </c>
      <c r="G721" s="32">
        <v>-316192</v>
      </c>
    </row>
    <row r="722" spans="1:7" ht="15" x14ac:dyDescent="0.35">
      <c r="A722" s="30">
        <v>44265</v>
      </c>
      <c r="B722" s="5" t="s">
        <v>332</v>
      </c>
      <c r="C722" s="5" t="s">
        <v>194</v>
      </c>
      <c r="D722" s="5" t="s">
        <v>826</v>
      </c>
      <c r="E722" s="5" t="s">
        <v>66</v>
      </c>
      <c r="F722" s="32">
        <v>-8277</v>
      </c>
      <c r="G722" s="32">
        <v>-8277</v>
      </c>
    </row>
    <row r="723" spans="1:7" ht="15" x14ac:dyDescent="0.35">
      <c r="A723" s="30">
        <v>44266</v>
      </c>
      <c r="B723" s="5" t="s">
        <v>332</v>
      </c>
      <c r="C723" s="5" t="s">
        <v>194</v>
      </c>
      <c r="D723" s="5" t="s">
        <v>827</v>
      </c>
      <c r="E723" s="5" t="s">
        <v>66</v>
      </c>
      <c r="F723" s="32">
        <v>-102438</v>
      </c>
      <c r="G723" s="32">
        <v>-102438</v>
      </c>
    </row>
    <row r="724" spans="1:7" ht="15" x14ac:dyDescent="0.35">
      <c r="A724" s="30">
        <v>44266</v>
      </c>
      <c r="B724" s="5" t="s">
        <v>332</v>
      </c>
      <c r="C724" s="5" t="s">
        <v>194</v>
      </c>
      <c r="D724" s="5" t="s">
        <v>828</v>
      </c>
      <c r="E724" s="5" t="s">
        <v>66</v>
      </c>
      <c r="F724" s="32">
        <v>-60000</v>
      </c>
      <c r="G724" s="32">
        <v>-60000</v>
      </c>
    </row>
    <row r="725" spans="1:7" ht="15" x14ac:dyDescent="0.35">
      <c r="A725" s="30">
        <v>44266</v>
      </c>
      <c r="B725" s="5" t="s">
        <v>332</v>
      </c>
      <c r="C725" s="5" t="s">
        <v>194</v>
      </c>
      <c r="D725" s="5" t="s">
        <v>829</v>
      </c>
      <c r="E725" s="5" t="s">
        <v>66</v>
      </c>
      <c r="F725" s="32">
        <v>-2561</v>
      </c>
      <c r="G725" s="32">
        <v>-2561</v>
      </c>
    </row>
    <row r="726" spans="1:7" ht="15" x14ac:dyDescent="0.35">
      <c r="A726" s="30">
        <v>44266</v>
      </c>
      <c r="B726" s="5" t="s">
        <v>332</v>
      </c>
      <c r="C726" s="5" t="s">
        <v>194</v>
      </c>
      <c r="D726" s="5" t="s">
        <v>830</v>
      </c>
      <c r="E726" s="5" t="s">
        <v>66</v>
      </c>
      <c r="F726" s="32">
        <v>-6596</v>
      </c>
      <c r="G726" s="32">
        <v>-6596</v>
      </c>
    </row>
    <row r="727" spans="1:7" ht="15" x14ac:dyDescent="0.35">
      <c r="A727" s="30">
        <v>44266</v>
      </c>
      <c r="B727" s="5" t="s">
        <v>332</v>
      </c>
      <c r="C727" s="5" t="s">
        <v>194</v>
      </c>
      <c r="D727" s="5" t="s">
        <v>831</v>
      </c>
      <c r="E727" s="5" t="s">
        <v>66</v>
      </c>
      <c r="F727" s="32">
        <v>-440000</v>
      </c>
      <c r="G727" s="32">
        <v>-440000</v>
      </c>
    </row>
    <row r="728" spans="1:7" ht="15" x14ac:dyDescent="0.35">
      <c r="A728" s="30">
        <v>44266</v>
      </c>
      <c r="B728" s="5" t="s">
        <v>332</v>
      </c>
      <c r="C728" s="5" t="s">
        <v>194</v>
      </c>
      <c r="D728" s="5" t="s">
        <v>832</v>
      </c>
      <c r="E728" s="5" t="s">
        <v>66</v>
      </c>
      <c r="F728" s="32">
        <v>-52910</v>
      </c>
      <c r="G728" s="32">
        <v>-52910</v>
      </c>
    </row>
    <row r="729" spans="1:7" ht="15" x14ac:dyDescent="0.35">
      <c r="A729" s="30">
        <v>44266</v>
      </c>
      <c r="B729" s="5" t="s">
        <v>332</v>
      </c>
      <c r="C729" s="5" t="s">
        <v>194</v>
      </c>
      <c r="D729" s="5" t="s">
        <v>833</v>
      </c>
      <c r="E729" s="5" t="s">
        <v>66</v>
      </c>
      <c r="F729" s="32">
        <v>-57000</v>
      </c>
      <c r="G729" s="32">
        <v>-57000</v>
      </c>
    </row>
    <row r="730" spans="1:7" ht="15" x14ac:dyDescent="0.35">
      <c r="A730" s="30">
        <v>44266</v>
      </c>
      <c r="B730" s="5" t="s">
        <v>332</v>
      </c>
      <c r="C730" s="5" t="s">
        <v>194</v>
      </c>
      <c r="D730" s="5" t="s">
        <v>834</v>
      </c>
      <c r="E730" s="5" t="s">
        <v>66</v>
      </c>
      <c r="F730" s="32">
        <v>-6596</v>
      </c>
      <c r="G730" s="32">
        <v>-6596</v>
      </c>
    </row>
    <row r="731" spans="1:7" ht="15" x14ac:dyDescent="0.35">
      <c r="A731" s="30">
        <v>44266</v>
      </c>
      <c r="B731" s="5" t="s">
        <v>332</v>
      </c>
      <c r="C731" s="5" t="s">
        <v>194</v>
      </c>
      <c r="D731" s="5" t="s">
        <v>835</v>
      </c>
      <c r="E731" s="5" t="s">
        <v>66</v>
      </c>
      <c r="F731" s="32">
        <v>-1323</v>
      </c>
      <c r="G731" s="32">
        <v>-1323</v>
      </c>
    </row>
    <row r="732" spans="1:7" ht="15" x14ac:dyDescent="0.35">
      <c r="A732" s="30">
        <v>44266</v>
      </c>
      <c r="B732" s="5" t="s">
        <v>332</v>
      </c>
      <c r="C732" s="5" t="s">
        <v>194</v>
      </c>
      <c r="D732" s="5" t="s">
        <v>836</v>
      </c>
      <c r="E732" s="5" t="s">
        <v>66</v>
      </c>
      <c r="F732" s="32">
        <v>-78166</v>
      </c>
      <c r="G732" s="32">
        <v>-78166</v>
      </c>
    </row>
    <row r="733" spans="1:7" ht="15" x14ac:dyDescent="0.35">
      <c r="A733" s="30">
        <v>44266</v>
      </c>
      <c r="B733" s="5" t="s">
        <v>332</v>
      </c>
      <c r="C733" s="5" t="s">
        <v>194</v>
      </c>
      <c r="D733" s="5" t="s">
        <v>837</v>
      </c>
      <c r="E733" s="5" t="s">
        <v>66</v>
      </c>
      <c r="F733" s="32">
        <v>-6596</v>
      </c>
      <c r="G733" s="32">
        <v>-6596</v>
      </c>
    </row>
    <row r="734" spans="1:7" ht="15" x14ac:dyDescent="0.35">
      <c r="A734" s="30">
        <v>44266</v>
      </c>
      <c r="B734" s="5" t="s">
        <v>332</v>
      </c>
      <c r="C734" s="5" t="s">
        <v>194</v>
      </c>
      <c r="D734" s="5" t="s">
        <v>838</v>
      </c>
      <c r="E734" s="5" t="s">
        <v>66</v>
      </c>
      <c r="F734" s="32">
        <v>-1954</v>
      </c>
      <c r="G734" s="32">
        <v>-1954</v>
      </c>
    </row>
    <row r="735" spans="1:7" ht="15" x14ac:dyDescent="0.35">
      <c r="A735" s="30">
        <v>44266</v>
      </c>
      <c r="B735" s="5" t="s">
        <v>332</v>
      </c>
      <c r="C735" s="5" t="s">
        <v>194</v>
      </c>
      <c r="D735" s="5" t="s">
        <v>839</v>
      </c>
      <c r="E735" s="5" t="s">
        <v>66</v>
      </c>
      <c r="F735" s="32">
        <v>-78166</v>
      </c>
      <c r="G735" s="32">
        <v>-78166</v>
      </c>
    </row>
    <row r="736" spans="1:7" ht="15" x14ac:dyDescent="0.35">
      <c r="A736" s="30">
        <v>44266</v>
      </c>
      <c r="B736" s="5" t="s">
        <v>332</v>
      </c>
      <c r="C736" s="5" t="s">
        <v>194</v>
      </c>
      <c r="D736" s="5" t="s">
        <v>840</v>
      </c>
      <c r="E736" s="5" t="s">
        <v>66</v>
      </c>
      <c r="F736" s="32">
        <v>-6596</v>
      </c>
      <c r="G736" s="32">
        <v>-6596</v>
      </c>
    </row>
    <row r="737" spans="1:7" ht="15" x14ac:dyDescent="0.35">
      <c r="A737" s="30">
        <v>44266</v>
      </c>
      <c r="B737" s="5" t="s">
        <v>332</v>
      </c>
      <c r="C737" s="5" t="s">
        <v>194</v>
      </c>
      <c r="D737" s="5" t="s">
        <v>841</v>
      </c>
      <c r="E737" s="5" t="s">
        <v>66</v>
      </c>
      <c r="F737" s="32">
        <v>-1954</v>
      </c>
      <c r="G737" s="32">
        <v>-1954</v>
      </c>
    </row>
    <row r="738" spans="1:7" ht="15" x14ac:dyDescent="0.35">
      <c r="A738" s="30">
        <v>44267</v>
      </c>
      <c r="B738" s="5" t="s">
        <v>332</v>
      </c>
      <c r="C738" s="5" t="s">
        <v>194</v>
      </c>
      <c r="D738" s="5" t="s">
        <v>842</v>
      </c>
      <c r="E738" s="5" t="s">
        <v>66</v>
      </c>
      <c r="F738" s="32">
        <v>-69410</v>
      </c>
      <c r="G738" s="32">
        <v>-69410</v>
      </c>
    </row>
    <row r="739" spans="1:7" ht="15" x14ac:dyDescent="0.35">
      <c r="A739" s="30">
        <v>44267</v>
      </c>
      <c r="B739" s="5" t="s">
        <v>332</v>
      </c>
      <c r="C739" s="5" t="s">
        <v>194</v>
      </c>
      <c r="D739" s="5" t="s">
        <v>843</v>
      </c>
      <c r="E739" s="5" t="s">
        <v>66</v>
      </c>
      <c r="F739" s="32">
        <v>-6608</v>
      </c>
      <c r="G739" s="32">
        <v>-6608</v>
      </c>
    </row>
    <row r="740" spans="1:7" ht="15" x14ac:dyDescent="0.35">
      <c r="A740" s="30">
        <v>44267</v>
      </c>
      <c r="B740" s="5" t="s">
        <v>332</v>
      </c>
      <c r="C740" s="5" t="s">
        <v>194</v>
      </c>
      <c r="D740" s="5" t="s">
        <v>844</v>
      </c>
      <c r="E740" s="5" t="s">
        <v>66</v>
      </c>
      <c r="F740" s="32">
        <v>-1735</v>
      </c>
      <c r="G740" s="32">
        <v>-1735</v>
      </c>
    </row>
    <row r="741" spans="1:7" ht="15" x14ac:dyDescent="0.35">
      <c r="A741" s="30">
        <v>44267</v>
      </c>
      <c r="B741" s="5" t="s">
        <v>332</v>
      </c>
      <c r="C741" s="5" t="s">
        <v>194</v>
      </c>
      <c r="D741" s="5" t="s">
        <v>845</v>
      </c>
      <c r="E741" s="5" t="s">
        <v>66</v>
      </c>
      <c r="F741" s="32">
        <v>-52910</v>
      </c>
      <c r="G741" s="32">
        <v>-52910</v>
      </c>
    </row>
    <row r="742" spans="1:7" ht="15" x14ac:dyDescent="0.35">
      <c r="A742" s="30">
        <v>44267</v>
      </c>
      <c r="B742" s="5" t="s">
        <v>332</v>
      </c>
      <c r="C742" s="5" t="s">
        <v>194</v>
      </c>
      <c r="D742" s="5" t="s">
        <v>846</v>
      </c>
      <c r="E742" s="5" t="s">
        <v>66</v>
      </c>
      <c r="F742" s="32">
        <v>-57000</v>
      </c>
      <c r="G742" s="32">
        <v>-57000</v>
      </c>
    </row>
    <row r="743" spans="1:7" ht="15" x14ac:dyDescent="0.35">
      <c r="A743" s="30">
        <v>44267</v>
      </c>
      <c r="B743" s="5" t="s">
        <v>332</v>
      </c>
      <c r="C743" s="5" t="s">
        <v>194</v>
      </c>
      <c r="D743" s="5" t="s">
        <v>847</v>
      </c>
      <c r="E743" s="5" t="s">
        <v>66</v>
      </c>
      <c r="F743" s="32">
        <v>-6608</v>
      </c>
      <c r="G743" s="32">
        <v>-6608</v>
      </c>
    </row>
    <row r="744" spans="1:7" ht="15" x14ac:dyDescent="0.35">
      <c r="A744" s="30">
        <v>44267</v>
      </c>
      <c r="B744" s="5" t="s">
        <v>332</v>
      </c>
      <c r="C744" s="5" t="s">
        <v>194</v>
      </c>
      <c r="D744" s="5" t="s">
        <v>848</v>
      </c>
      <c r="E744" s="5" t="s">
        <v>66</v>
      </c>
      <c r="F744" s="32">
        <v>-1323</v>
      </c>
      <c r="G744" s="32">
        <v>-1323</v>
      </c>
    </row>
    <row r="745" spans="1:7" ht="15" x14ac:dyDescent="0.35">
      <c r="A745" s="30">
        <v>44267</v>
      </c>
      <c r="B745" s="5" t="s">
        <v>332</v>
      </c>
      <c r="C745" s="5" t="s">
        <v>194</v>
      </c>
      <c r="D745" s="5" t="s">
        <v>849</v>
      </c>
      <c r="E745" s="5" t="s">
        <v>66</v>
      </c>
      <c r="F745" s="32">
        <v>-69410</v>
      </c>
      <c r="G745" s="32">
        <v>-69410</v>
      </c>
    </row>
    <row r="746" spans="1:7" ht="15" x14ac:dyDescent="0.35">
      <c r="A746" s="30">
        <v>44267</v>
      </c>
      <c r="B746" s="5" t="s">
        <v>332</v>
      </c>
      <c r="C746" s="5" t="s">
        <v>194</v>
      </c>
      <c r="D746" s="5" t="s">
        <v>850</v>
      </c>
      <c r="E746" s="5" t="s">
        <v>66</v>
      </c>
      <c r="F746" s="32">
        <v>-1735</v>
      </c>
      <c r="G746" s="32">
        <v>-1735</v>
      </c>
    </row>
    <row r="747" spans="1:7" ht="15" x14ac:dyDescent="0.35">
      <c r="A747" s="30">
        <v>44267</v>
      </c>
      <c r="B747" s="5" t="s">
        <v>332</v>
      </c>
      <c r="C747" s="5" t="s">
        <v>194</v>
      </c>
      <c r="D747" s="5" t="s">
        <v>851</v>
      </c>
      <c r="E747" s="5" t="s">
        <v>66</v>
      </c>
      <c r="F747" s="32">
        <v>-6608</v>
      </c>
      <c r="G747" s="32">
        <v>-6608</v>
      </c>
    </row>
    <row r="748" spans="1:7" ht="15" x14ac:dyDescent="0.35">
      <c r="A748" s="30">
        <v>44267</v>
      </c>
      <c r="B748" s="5" t="s">
        <v>332</v>
      </c>
      <c r="C748" s="5" t="s">
        <v>194</v>
      </c>
      <c r="D748" s="5" t="s">
        <v>852</v>
      </c>
      <c r="E748" s="5" t="s">
        <v>66</v>
      </c>
      <c r="F748" s="32">
        <v>-2000000</v>
      </c>
      <c r="G748" s="32">
        <v>-2000000</v>
      </c>
    </row>
    <row r="749" spans="1:7" ht="15" x14ac:dyDescent="0.35">
      <c r="A749" s="30">
        <v>44267</v>
      </c>
      <c r="B749" s="5" t="s">
        <v>332</v>
      </c>
      <c r="C749" s="5" t="s">
        <v>194</v>
      </c>
      <c r="D749" s="5" t="s">
        <v>853</v>
      </c>
      <c r="E749" s="5" t="s">
        <v>66</v>
      </c>
      <c r="F749" s="32">
        <v>-52910</v>
      </c>
      <c r="G749" s="32">
        <v>-52910</v>
      </c>
    </row>
    <row r="750" spans="1:7" ht="15" x14ac:dyDescent="0.35">
      <c r="A750" s="30">
        <v>44267</v>
      </c>
      <c r="B750" s="5" t="s">
        <v>332</v>
      </c>
      <c r="C750" s="5" t="s">
        <v>194</v>
      </c>
      <c r="D750" s="5" t="s">
        <v>854</v>
      </c>
      <c r="E750" s="5" t="s">
        <v>66</v>
      </c>
      <c r="F750" s="32">
        <v>-57000</v>
      </c>
      <c r="G750" s="32">
        <v>-57000</v>
      </c>
    </row>
    <row r="751" spans="1:7" ht="15" x14ac:dyDescent="0.35">
      <c r="A751" s="30">
        <v>44267</v>
      </c>
      <c r="B751" s="5" t="s">
        <v>332</v>
      </c>
      <c r="C751" s="5" t="s">
        <v>194</v>
      </c>
      <c r="D751" s="5" t="s">
        <v>855</v>
      </c>
      <c r="E751" s="5" t="s">
        <v>66</v>
      </c>
      <c r="F751" s="32">
        <v>-1323</v>
      </c>
      <c r="G751" s="32">
        <v>-1323</v>
      </c>
    </row>
    <row r="752" spans="1:7" ht="15" x14ac:dyDescent="0.35">
      <c r="A752" s="30">
        <v>44267</v>
      </c>
      <c r="B752" s="5" t="s">
        <v>332</v>
      </c>
      <c r="C752" s="5" t="s">
        <v>194</v>
      </c>
      <c r="D752" s="5" t="s">
        <v>856</v>
      </c>
      <c r="E752" s="5" t="s">
        <v>66</v>
      </c>
      <c r="F752" s="32">
        <v>-6608</v>
      </c>
      <c r="G752" s="32">
        <v>-6608</v>
      </c>
    </row>
    <row r="753" spans="1:7" ht="15" x14ac:dyDescent="0.35">
      <c r="A753" s="30">
        <v>44270</v>
      </c>
      <c r="B753" s="5" t="s">
        <v>332</v>
      </c>
      <c r="C753" s="5" t="s">
        <v>194</v>
      </c>
      <c r="D753" s="5"/>
      <c r="E753" s="5" t="s">
        <v>66</v>
      </c>
      <c r="F753" s="32">
        <v>-34273180</v>
      </c>
      <c r="G753" s="32">
        <v>-34273180</v>
      </c>
    </row>
    <row r="754" spans="1:7" ht="15" x14ac:dyDescent="0.35">
      <c r="A754" s="30">
        <v>44271</v>
      </c>
      <c r="B754" s="5" t="s">
        <v>332</v>
      </c>
      <c r="C754" s="5" t="s">
        <v>194</v>
      </c>
      <c r="D754" s="5" t="s">
        <v>857</v>
      </c>
      <c r="E754" s="5" t="s">
        <v>66</v>
      </c>
      <c r="F754" s="32">
        <v>-1865325</v>
      </c>
      <c r="G754" s="32">
        <v>-1865325</v>
      </c>
    </row>
    <row r="755" spans="1:7" ht="15" x14ac:dyDescent="0.35">
      <c r="A755" s="30">
        <v>44271</v>
      </c>
      <c r="B755" s="5" t="s">
        <v>332</v>
      </c>
      <c r="C755" s="5" t="s">
        <v>194</v>
      </c>
      <c r="D755" s="5" t="s">
        <v>858</v>
      </c>
      <c r="E755" s="5" t="s">
        <v>66</v>
      </c>
      <c r="F755" s="32">
        <v>-156178</v>
      </c>
      <c r="G755" s="32">
        <v>-156178</v>
      </c>
    </row>
    <row r="756" spans="1:7" ht="15" x14ac:dyDescent="0.35">
      <c r="A756" s="30">
        <v>44271</v>
      </c>
      <c r="B756" s="5" t="s">
        <v>332</v>
      </c>
      <c r="C756" s="5" t="s">
        <v>194</v>
      </c>
      <c r="D756" s="5" t="s">
        <v>859</v>
      </c>
      <c r="E756" s="5" t="s">
        <v>66</v>
      </c>
      <c r="F756" s="32">
        <v>-3904</v>
      </c>
      <c r="G756" s="32">
        <v>-3904</v>
      </c>
    </row>
    <row r="757" spans="1:7" ht="15" x14ac:dyDescent="0.35">
      <c r="A757" s="30">
        <v>44271</v>
      </c>
      <c r="B757" s="5" t="s">
        <v>332</v>
      </c>
      <c r="C757" s="5" t="s">
        <v>194</v>
      </c>
      <c r="D757" s="5" t="s">
        <v>860</v>
      </c>
      <c r="E757" s="5" t="s">
        <v>66</v>
      </c>
      <c r="F757" s="32">
        <v>-6618</v>
      </c>
      <c r="G757" s="32">
        <v>-6618</v>
      </c>
    </row>
    <row r="758" spans="1:7" ht="15" x14ac:dyDescent="0.35">
      <c r="A758" s="30">
        <v>44271</v>
      </c>
      <c r="B758" s="5" t="s">
        <v>332</v>
      </c>
      <c r="C758" s="5" t="s">
        <v>194</v>
      </c>
      <c r="D758" s="5" t="s">
        <v>861</v>
      </c>
      <c r="E758" s="5" t="s">
        <v>66</v>
      </c>
      <c r="F758" s="32">
        <v>-78166</v>
      </c>
      <c r="G758" s="32">
        <v>-78166</v>
      </c>
    </row>
    <row r="759" spans="1:7" ht="15" x14ac:dyDescent="0.35">
      <c r="A759" s="30">
        <v>44271</v>
      </c>
      <c r="B759" s="5" t="s">
        <v>332</v>
      </c>
      <c r="C759" s="5" t="s">
        <v>194</v>
      </c>
      <c r="D759" s="5" t="s">
        <v>862</v>
      </c>
      <c r="E759" s="5" t="s">
        <v>66</v>
      </c>
      <c r="F759" s="32">
        <v>-6618</v>
      </c>
      <c r="G759" s="32">
        <v>-6618</v>
      </c>
    </row>
    <row r="760" spans="1:7" ht="15" x14ac:dyDescent="0.35">
      <c r="A760" s="30">
        <v>44271</v>
      </c>
      <c r="B760" s="5" t="s">
        <v>332</v>
      </c>
      <c r="C760" s="5" t="s">
        <v>194</v>
      </c>
      <c r="D760" s="5" t="s">
        <v>863</v>
      </c>
      <c r="E760" s="5" t="s">
        <v>66</v>
      </c>
      <c r="F760" s="32">
        <v>-1954</v>
      </c>
      <c r="G760" s="32">
        <v>-1954</v>
      </c>
    </row>
    <row r="761" spans="1:7" ht="15" x14ac:dyDescent="0.35">
      <c r="A761" s="30">
        <v>44272</v>
      </c>
      <c r="B761" s="5" t="s">
        <v>332</v>
      </c>
      <c r="C761" s="5" t="s">
        <v>194</v>
      </c>
      <c r="D761" s="5" t="s">
        <v>864</v>
      </c>
      <c r="E761" s="5" t="s">
        <v>66</v>
      </c>
      <c r="F761" s="32">
        <v>-105820</v>
      </c>
      <c r="G761" s="32">
        <v>-105820</v>
      </c>
    </row>
    <row r="762" spans="1:7" ht="15" x14ac:dyDescent="0.35">
      <c r="A762" s="30">
        <v>44272</v>
      </c>
      <c r="B762" s="5" t="s">
        <v>332</v>
      </c>
      <c r="C762" s="5" t="s">
        <v>194</v>
      </c>
      <c r="D762" s="5" t="s">
        <v>865</v>
      </c>
      <c r="E762" s="5" t="s">
        <v>66</v>
      </c>
      <c r="F762" s="32">
        <v>-60000</v>
      </c>
      <c r="G762" s="32">
        <v>-60000</v>
      </c>
    </row>
    <row r="763" spans="1:7" ht="15" x14ac:dyDescent="0.35">
      <c r="A763" s="30">
        <v>44272</v>
      </c>
      <c r="B763" s="5" t="s">
        <v>332</v>
      </c>
      <c r="C763" s="5" t="s">
        <v>194</v>
      </c>
      <c r="D763" s="5" t="s">
        <v>866</v>
      </c>
      <c r="E763" s="5" t="s">
        <v>66</v>
      </c>
      <c r="F763" s="32">
        <v>-2646</v>
      </c>
      <c r="G763" s="32">
        <v>-2646</v>
      </c>
    </row>
    <row r="764" spans="1:7" ht="15" x14ac:dyDescent="0.35">
      <c r="A764" s="30">
        <v>44272</v>
      </c>
      <c r="B764" s="5" t="s">
        <v>332</v>
      </c>
      <c r="C764" s="5" t="s">
        <v>194</v>
      </c>
      <c r="D764" s="5" t="s">
        <v>867</v>
      </c>
      <c r="E764" s="5" t="s">
        <v>66</v>
      </c>
      <c r="F764" s="32">
        <v>-6599</v>
      </c>
      <c r="G764" s="32">
        <v>-6599</v>
      </c>
    </row>
    <row r="765" spans="1:7" ht="15" x14ac:dyDescent="0.35">
      <c r="A765" s="30">
        <v>44272</v>
      </c>
      <c r="B765" s="5" t="s">
        <v>332</v>
      </c>
      <c r="C765" s="5" t="s">
        <v>194</v>
      </c>
      <c r="D765" s="5" t="s">
        <v>868</v>
      </c>
      <c r="E765" s="5" t="s">
        <v>66</v>
      </c>
      <c r="F765" s="32">
        <v>-69410</v>
      </c>
      <c r="G765" s="32">
        <v>-69410</v>
      </c>
    </row>
    <row r="766" spans="1:7" ht="15" x14ac:dyDescent="0.35">
      <c r="A766" s="30">
        <v>44272</v>
      </c>
      <c r="B766" s="5" t="s">
        <v>332</v>
      </c>
      <c r="C766" s="5" t="s">
        <v>194</v>
      </c>
      <c r="D766" s="5" t="s">
        <v>869</v>
      </c>
      <c r="E766" s="5" t="s">
        <v>66</v>
      </c>
      <c r="F766" s="32">
        <v>-57000</v>
      </c>
      <c r="G766" s="32">
        <v>-57000</v>
      </c>
    </row>
    <row r="767" spans="1:7" ht="15" x14ac:dyDescent="0.35">
      <c r="A767" s="30">
        <v>44272</v>
      </c>
      <c r="B767" s="5" t="s">
        <v>332</v>
      </c>
      <c r="C767" s="5" t="s">
        <v>194</v>
      </c>
      <c r="D767" s="5" t="s">
        <v>870</v>
      </c>
      <c r="E767" s="5" t="s">
        <v>66</v>
      </c>
      <c r="F767" s="32">
        <v>-6599</v>
      </c>
      <c r="G767" s="32">
        <v>-6599</v>
      </c>
    </row>
    <row r="768" spans="1:7" ht="15" x14ac:dyDescent="0.35">
      <c r="A768" s="30">
        <v>44272</v>
      </c>
      <c r="B768" s="5" t="s">
        <v>332</v>
      </c>
      <c r="C768" s="5" t="s">
        <v>194</v>
      </c>
      <c r="D768" s="5" t="s">
        <v>871</v>
      </c>
      <c r="E768" s="5" t="s">
        <v>66</v>
      </c>
      <c r="F768" s="32">
        <v>-1735</v>
      </c>
      <c r="G768" s="32">
        <v>-1735</v>
      </c>
    </row>
    <row r="769" spans="1:7" ht="15" x14ac:dyDescent="0.35">
      <c r="A769" s="30">
        <v>44273</v>
      </c>
      <c r="B769" s="5" t="s">
        <v>332</v>
      </c>
      <c r="C769" s="5" t="s">
        <v>194</v>
      </c>
      <c r="D769" s="5" t="s">
        <v>872</v>
      </c>
      <c r="E769" s="5" t="s">
        <v>66</v>
      </c>
      <c r="F769" s="32">
        <v>-234498</v>
      </c>
      <c r="G769" s="32">
        <v>-234498</v>
      </c>
    </row>
    <row r="770" spans="1:7" ht="15" x14ac:dyDescent="0.35">
      <c r="A770" s="30">
        <v>44273</v>
      </c>
      <c r="B770" s="5" t="s">
        <v>332</v>
      </c>
      <c r="C770" s="5" t="s">
        <v>194</v>
      </c>
      <c r="D770" s="5" t="s">
        <v>873</v>
      </c>
      <c r="E770" s="5" t="s">
        <v>66</v>
      </c>
      <c r="F770" s="32">
        <v>-5862</v>
      </c>
      <c r="G770" s="32">
        <v>-5862</v>
      </c>
    </row>
    <row r="771" spans="1:7" ht="15" x14ac:dyDescent="0.35">
      <c r="A771" s="30">
        <v>44273</v>
      </c>
      <c r="B771" s="5" t="s">
        <v>332</v>
      </c>
      <c r="C771" s="5" t="s">
        <v>194</v>
      </c>
      <c r="D771" s="5" t="s">
        <v>874</v>
      </c>
      <c r="E771" s="5" t="s">
        <v>66</v>
      </c>
      <c r="F771" s="32">
        <v>-6576</v>
      </c>
      <c r="G771" s="32">
        <v>-6576</v>
      </c>
    </row>
    <row r="772" spans="1:7" ht="15" x14ac:dyDescent="0.35">
      <c r="A772" s="30">
        <v>44273</v>
      </c>
      <c r="B772" s="5" t="s">
        <v>332</v>
      </c>
      <c r="C772" s="5" t="s">
        <v>194</v>
      </c>
      <c r="D772" s="5" t="s">
        <v>875</v>
      </c>
      <c r="E772" s="5" t="s">
        <v>66</v>
      </c>
      <c r="F772" s="32">
        <v>-78166</v>
      </c>
      <c r="G772" s="32">
        <v>-78166</v>
      </c>
    </row>
    <row r="773" spans="1:7" ht="15" x14ac:dyDescent="0.35">
      <c r="A773" s="30">
        <v>44273</v>
      </c>
      <c r="B773" s="5" t="s">
        <v>332</v>
      </c>
      <c r="C773" s="5" t="s">
        <v>194</v>
      </c>
      <c r="D773" s="5" t="s">
        <v>876</v>
      </c>
      <c r="E773" s="5" t="s">
        <v>66</v>
      </c>
      <c r="F773" s="32">
        <v>-1954</v>
      </c>
      <c r="G773" s="32">
        <v>-1954</v>
      </c>
    </row>
    <row r="774" spans="1:7" ht="15" x14ac:dyDescent="0.35">
      <c r="A774" s="30">
        <v>44273</v>
      </c>
      <c r="B774" s="5" t="s">
        <v>332</v>
      </c>
      <c r="C774" s="5" t="s">
        <v>194</v>
      </c>
      <c r="D774" s="5" t="s">
        <v>877</v>
      </c>
      <c r="E774" s="5" t="s">
        <v>66</v>
      </c>
      <c r="F774" s="32">
        <v>-6576</v>
      </c>
      <c r="G774" s="32">
        <v>-6576</v>
      </c>
    </row>
    <row r="775" spans="1:7" ht="15" x14ac:dyDescent="0.35">
      <c r="A775" s="30">
        <v>44273</v>
      </c>
      <c r="B775" s="5" t="s">
        <v>332</v>
      </c>
      <c r="C775" s="5" t="s">
        <v>194</v>
      </c>
      <c r="D775" s="5" t="s">
        <v>878</v>
      </c>
      <c r="E775" s="5" t="s">
        <v>66</v>
      </c>
      <c r="F775" s="32">
        <v>-156332</v>
      </c>
      <c r="G775" s="32">
        <v>-156332</v>
      </c>
    </row>
    <row r="776" spans="1:7" ht="15" x14ac:dyDescent="0.35">
      <c r="A776" s="30">
        <v>44273</v>
      </c>
      <c r="B776" s="5" t="s">
        <v>332</v>
      </c>
      <c r="C776" s="5" t="s">
        <v>194</v>
      </c>
      <c r="D776" s="5" t="s">
        <v>879</v>
      </c>
      <c r="E776" s="5" t="s">
        <v>66</v>
      </c>
      <c r="F776" s="32">
        <v>-3908</v>
      </c>
      <c r="G776" s="32">
        <v>-3908</v>
      </c>
    </row>
    <row r="777" spans="1:7" ht="15" x14ac:dyDescent="0.35">
      <c r="A777" s="30">
        <v>44273</v>
      </c>
      <c r="B777" s="5" t="s">
        <v>332</v>
      </c>
      <c r="C777" s="5" t="s">
        <v>194</v>
      </c>
      <c r="D777" s="5" t="s">
        <v>880</v>
      </c>
      <c r="E777" s="5" t="s">
        <v>66</v>
      </c>
      <c r="F777" s="32">
        <v>-6576</v>
      </c>
      <c r="G777" s="32">
        <v>-6576</v>
      </c>
    </row>
    <row r="778" spans="1:7" ht="15" x14ac:dyDescent="0.35">
      <c r="A778" s="30">
        <v>44273</v>
      </c>
      <c r="B778" s="5" t="s">
        <v>332</v>
      </c>
      <c r="C778" s="5" t="s">
        <v>194</v>
      </c>
      <c r="D778" s="5" t="s">
        <v>881</v>
      </c>
      <c r="E778" s="5" t="s">
        <v>66</v>
      </c>
      <c r="F778" s="32">
        <v>-52910</v>
      </c>
      <c r="G778" s="32">
        <v>-52910</v>
      </c>
    </row>
    <row r="779" spans="1:7" ht="15" x14ac:dyDescent="0.35">
      <c r="A779" s="30">
        <v>44273</v>
      </c>
      <c r="B779" s="5" t="s">
        <v>332</v>
      </c>
      <c r="C779" s="5" t="s">
        <v>194</v>
      </c>
      <c r="D779" s="5" t="s">
        <v>882</v>
      </c>
      <c r="E779" s="5" t="s">
        <v>66</v>
      </c>
      <c r="F779" s="32">
        <v>-57000</v>
      </c>
      <c r="G779" s="32">
        <v>-57000</v>
      </c>
    </row>
    <row r="780" spans="1:7" ht="15" x14ac:dyDescent="0.35">
      <c r="A780" s="30">
        <v>44273</v>
      </c>
      <c r="B780" s="5" t="s">
        <v>332</v>
      </c>
      <c r="C780" s="5" t="s">
        <v>194</v>
      </c>
      <c r="D780" s="5" t="s">
        <v>883</v>
      </c>
      <c r="E780" s="5" t="s">
        <v>66</v>
      </c>
      <c r="F780" s="32">
        <v>-1323</v>
      </c>
      <c r="G780" s="32">
        <v>-1323</v>
      </c>
    </row>
    <row r="781" spans="1:7" ht="15" x14ac:dyDescent="0.35">
      <c r="A781" s="30">
        <v>44273</v>
      </c>
      <c r="B781" s="5" t="s">
        <v>332</v>
      </c>
      <c r="C781" s="5" t="s">
        <v>194</v>
      </c>
      <c r="D781" s="5" t="s">
        <v>884</v>
      </c>
      <c r="E781" s="5" t="s">
        <v>66</v>
      </c>
      <c r="F781" s="32">
        <v>-6576</v>
      </c>
      <c r="G781" s="32">
        <v>-6576</v>
      </c>
    </row>
    <row r="782" spans="1:7" ht="15" x14ac:dyDescent="0.35">
      <c r="A782" s="30">
        <v>44273</v>
      </c>
      <c r="B782" s="5" t="s">
        <v>332</v>
      </c>
      <c r="C782" s="5" t="s">
        <v>194</v>
      </c>
      <c r="D782" s="5" t="s">
        <v>885</v>
      </c>
      <c r="E782" s="5" t="s">
        <v>66</v>
      </c>
      <c r="F782" s="32">
        <v>-52910</v>
      </c>
      <c r="G782" s="32">
        <v>-52910</v>
      </c>
    </row>
    <row r="783" spans="1:7" ht="15" x14ac:dyDescent="0.35">
      <c r="A783" s="30">
        <v>44273</v>
      </c>
      <c r="B783" s="5" t="s">
        <v>332</v>
      </c>
      <c r="C783" s="5" t="s">
        <v>194</v>
      </c>
      <c r="D783" s="5" t="s">
        <v>886</v>
      </c>
      <c r="E783" s="5" t="s">
        <v>66</v>
      </c>
      <c r="F783" s="32">
        <v>-57000</v>
      </c>
      <c r="G783" s="32">
        <v>-57000</v>
      </c>
    </row>
    <row r="784" spans="1:7" ht="15" x14ac:dyDescent="0.35">
      <c r="A784" s="30">
        <v>44273</v>
      </c>
      <c r="B784" s="5" t="s">
        <v>332</v>
      </c>
      <c r="C784" s="5" t="s">
        <v>194</v>
      </c>
      <c r="D784" s="5" t="s">
        <v>887</v>
      </c>
      <c r="E784" s="5" t="s">
        <v>66</v>
      </c>
      <c r="F784" s="32">
        <v>-6576</v>
      </c>
      <c r="G784" s="32">
        <v>-6576</v>
      </c>
    </row>
    <row r="785" spans="1:7" ht="15" x14ac:dyDescent="0.35">
      <c r="A785" s="30">
        <v>44273</v>
      </c>
      <c r="B785" s="5" t="s">
        <v>332</v>
      </c>
      <c r="C785" s="5" t="s">
        <v>194</v>
      </c>
      <c r="D785" s="5" t="s">
        <v>888</v>
      </c>
      <c r="E785" s="5" t="s">
        <v>66</v>
      </c>
      <c r="F785" s="32">
        <v>-1323</v>
      </c>
      <c r="G785" s="32">
        <v>-1323</v>
      </c>
    </row>
    <row r="786" spans="1:7" ht="15" x14ac:dyDescent="0.35">
      <c r="A786" s="30">
        <v>44274</v>
      </c>
      <c r="B786" s="5" t="s">
        <v>332</v>
      </c>
      <c r="C786" s="5" t="s">
        <v>194</v>
      </c>
      <c r="D786" s="5"/>
      <c r="E786" s="5" t="s">
        <v>66</v>
      </c>
      <c r="F786" s="32">
        <v>-7704464</v>
      </c>
      <c r="G786" s="32">
        <v>-7704464</v>
      </c>
    </row>
    <row r="787" spans="1:7" ht="15" x14ac:dyDescent="0.35">
      <c r="A787" s="30">
        <v>44274</v>
      </c>
      <c r="B787" s="5" t="s">
        <v>332</v>
      </c>
      <c r="C787" s="5" t="s">
        <v>194</v>
      </c>
      <c r="D787" s="5"/>
      <c r="E787" s="5" t="s">
        <v>66</v>
      </c>
      <c r="F787" s="32">
        <v>44310350</v>
      </c>
      <c r="G787" s="32">
        <v>44310350</v>
      </c>
    </row>
    <row r="788" spans="1:7" ht="15" x14ac:dyDescent="0.35">
      <c r="A788" s="30">
        <v>44274</v>
      </c>
      <c r="B788" s="5" t="s">
        <v>332</v>
      </c>
      <c r="C788" s="5" t="s">
        <v>194</v>
      </c>
      <c r="D788" s="5"/>
      <c r="E788" s="5" t="s">
        <v>66</v>
      </c>
      <c r="F788" s="32">
        <v>-6043884</v>
      </c>
      <c r="G788" s="32">
        <v>-6043884</v>
      </c>
    </row>
    <row r="789" spans="1:7" ht="15" x14ac:dyDescent="0.35">
      <c r="A789" s="30">
        <v>44274</v>
      </c>
      <c r="B789" s="5" t="s">
        <v>332</v>
      </c>
      <c r="C789" s="5" t="s">
        <v>194</v>
      </c>
      <c r="D789" s="5"/>
      <c r="E789" s="5" t="s">
        <v>66</v>
      </c>
      <c r="F789" s="32">
        <v>-546840</v>
      </c>
      <c r="G789" s="32">
        <v>-546840</v>
      </c>
    </row>
    <row r="790" spans="1:7" ht="15" x14ac:dyDescent="0.35">
      <c r="A790" s="30">
        <v>44274</v>
      </c>
      <c r="B790" s="5" t="s">
        <v>332</v>
      </c>
      <c r="C790" s="5" t="s">
        <v>194</v>
      </c>
      <c r="D790" s="5"/>
      <c r="E790" s="5" t="s">
        <v>66</v>
      </c>
      <c r="F790" s="32">
        <v>-13605900</v>
      </c>
      <c r="G790" s="32">
        <v>-13605900</v>
      </c>
    </row>
    <row r="791" spans="1:7" ht="15" x14ac:dyDescent="0.35">
      <c r="A791" s="30">
        <v>44274</v>
      </c>
      <c r="B791" s="5" t="s">
        <v>332</v>
      </c>
      <c r="C791" s="5" t="s">
        <v>194</v>
      </c>
      <c r="D791" s="5"/>
      <c r="E791" s="5" t="s">
        <v>66</v>
      </c>
      <c r="F791" s="32">
        <v>-1367100</v>
      </c>
      <c r="G791" s="32">
        <v>-1367100</v>
      </c>
    </row>
    <row r="792" spans="1:7" ht="15" x14ac:dyDescent="0.35">
      <c r="A792" s="30">
        <v>44274</v>
      </c>
      <c r="B792" s="5" t="s">
        <v>332</v>
      </c>
      <c r="C792" s="5" t="s">
        <v>194</v>
      </c>
      <c r="D792" s="5" t="s">
        <v>889</v>
      </c>
      <c r="E792" s="5" t="s">
        <v>66</v>
      </c>
      <c r="F792" s="32">
        <v>-794440</v>
      </c>
      <c r="G792" s="32">
        <v>-794440</v>
      </c>
    </row>
    <row r="793" spans="1:7" ht="15" x14ac:dyDescent="0.35">
      <c r="A793" s="30">
        <v>44274</v>
      </c>
      <c r="B793" s="5" t="s">
        <v>332</v>
      </c>
      <c r="C793" s="5" t="s">
        <v>194</v>
      </c>
      <c r="D793" s="5" t="s">
        <v>890</v>
      </c>
      <c r="E793" s="5" t="s">
        <v>66</v>
      </c>
      <c r="F793" s="32">
        <v>-19678</v>
      </c>
      <c r="G793" s="32">
        <v>-19678</v>
      </c>
    </row>
    <row r="794" spans="1:7" ht="15" x14ac:dyDescent="0.35">
      <c r="A794" s="30">
        <v>44274</v>
      </c>
      <c r="B794" s="5" t="s">
        <v>332</v>
      </c>
      <c r="C794" s="5" t="s">
        <v>194</v>
      </c>
      <c r="D794" s="5" t="s">
        <v>891</v>
      </c>
      <c r="E794" s="5" t="s">
        <v>66</v>
      </c>
      <c r="F794" s="32">
        <v>-275000</v>
      </c>
      <c r="G794" s="32">
        <v>-275000</v>
      </c>
    </row>
    <row r="795" spans="1:7" ht="15" x14ac:dyDescent="0.35">
      <c r="A795" s="30">
        <v>44274</v>
      </c>
      <c r="B795" s="5" t="s">
        <v>332</v>
      </c>
      <c r="C795" s="5" t="s">
        <v>194</v>
      </c>
      <c r="D795" s="5" t="s">
        <v>892</v>
      </c>
      <c r="E795" s="5" t="s">
        <v>66</v>
      </c>
      <c r="F795" s="32">
        <v>-36000</v>
      </c>
      <c r="G795" s="32">
        <v>-36000</v>
      </c>
    </row>
    <row r="796" spans="1:7" ht="15" x14ac:dyDescent="0.35">
      <c r="A796" s="30">
        <v>44274</v>
      </c>
      <c r="B796" s="5" t="s">
        <v>332</v>
      </c>
      <c r="C796" s="5" t="s">
        <v>194</v>
      </c>
      <c r="D796" s="5" t="s">
        <v>893</v>
      </c>
      <c r="E796" s="5" t="s">
        <v>66</v>
      </c>
      <c r="F796" s="32">
        <v>-48741385</v>
      </c>
      <c r="G796" s="32">
        <v>-48741385</v>
      </c>
    </row>
    <row r="797" spans="1:7" ht="15" x14ac:dyDescent="0.35">
      <c r="A797" s="30">
        <v>44274</v>
      </c>
      <c r="B797" s="5" t="s">
        <v>332</v>
      </c>
      <c r="C797" s="5" t="s">
        <v>194</v>
      </c>
      <c r="D797" s="5" t="s">
        <v>894</v>
      </c>
      <c r="E797" s="5" t="s">
        <v>66</v>
      </c>
      <c r="F797" s="32">
        <v>-57000</v>
      </c>
      <c r="G797" s="32">
        <v>-57000</v>
      </c>
    </row>
    <row r="798" spans="1:7" ht="15" x14ac:dyDescent="0.35">
      <c r="A798" s="30">
        <v>44274</v>
      </c>
      <c r="B798" s="5" t="s">
        <v>332</v>
      </c>
      <c r="C798" s="5" t="s">
        <v>194</v>
      </c>
      <c r="D798" s="5" t="s">
        <v>895</v>
      </c>
      <c r="E798" s="5" t="s">
        <v>66</v>
      </c>
      <c r="F798" s="32">
        <v>-105820</v>
      </c>
      <c r="G798" s="32">
        <v>-105820</v>
      </c>
    </row>
    <row r="799" spans="1:7" ht="15" x14ac:dyDescent="0.35">
      <c r="A799" s="30">
        <v>44274</v>
      </c>
      <c r="B799" s="5" t="s">
        <v>332</v>
      </c>
      <c r="C799" s="5" t="s">
        <v>194</v>
      </c>
      <c r="D799" s="5" t="s">
        <v>896</v>
      </c>
      <c r="E799" s="5" t="s">
        <v>66</v>
      </c>
      <c r="F799" s="32">
        <v>-60000</v>
      </c>
      <c r="G799" s="32">
        <v>-60000</v>
      </c>
    </row>
    <row r="800" spans="1:7" ht="15" x14ac:dyDescent="0.35">
      <c r="A800" s="30">
        <v>44274</v>
      </c>
      <c r="B800" s="5" t="s">
        <v>332</v>
      </c>
      <c r="C800" s="5" t="s">
        <v>194</v>
      </c>
      <c r="D800" s="5" t="s">
        <v>897</v>
      </c>
      <c r="E800" s="5" t="s">
        <v>66</v>
      </c>
      <c r="F800" s="32">
        <v>-6553</v>
      </c>
      <c r="G800" s="32">
        <v>-6553</v>
      </c>
    </row>
    <row r="801" spans="1:7" ht="15" x14ac:dyDescent="0.35">
      <c r="A801" s="30">
        <v>44274</v>
      </c>
      <c r="B801" s="5" t="s">
        <v>332</v>
      </c>
      <c r="C801" s="5" t="s">
        <v>194</v>
      </c>
      <c r="D801" s="5" t="s">
        <v>898</v>
      </c>
      <c r="E801" s="5" t="s">
        <v>66</v>
      </c>
      <c r="F801" s="32">
        <v>-2646</v>
      </c>
      <c r="G801" s="32">
        <v>-2646</v>
      </c>
    </row>
    <row r="802" spans="1:7" ht="15" x14ac:dyDescent="0.35">
      <c r="A802" s="30">
        <v>44277</v>
      </c>
      <c r="B802" s="5" t="s">
        <v>332</v>
      </c>
      <c r="C802" s="5" t="s">
        <v>194</v>
      </c>
      <c r="D802" s="5" t="s">
        <v>899</v>
      </c>
      <c r="E802" s="5" t="s">
        <v>66</v>
      </c>
      <c r="F802" s="32">
        <v>-171820</v>
      </c>
      <c r="G802" s="32">
        <v>-171820</v>
      </c>
    </row>
    <row r="803" spans="1:7" ht="15" x14ac:dyDescent="0.35">
      <c r="A803" s="30">
        <v>44277</v>
      </c>
      <c r="B803" s="5" t="s">
        <v>332</v>
      </c>
      <c r="C803" s="5" t="s">
        <v>194</v>
      </c>
      <c r="D803" s="5" t="s">
        <v>900</v>
      </c>
      <c r="E803" s="5" t="s">
        <v>66</v>
      </c>
      <c r="F803" s="32">
        <v>-60000</v>
      </c>
      <c r="G803" s="32">
        <v>-60000</v>
      </c>
    </row>
    <row r="804" spans="1:7" ht="15" x14ac:dyDescent="0.35">
      <c r="A804" s="30">
        <v>44277</v>
      </c>
      <c r="B804" s="5" t="s">
        <v>332</v>
      </c>
      <c r="C804" s="5" t="s">
        <v>194</v>
      </c>
      <c r="D804" s="5" t="s">
        <v>901</v>
      </c>
      <c r="E804" s="5" t="s">
        <v>66</v>
      </c>
      <c r="F804" s="32">
        <v>-4296</v>
      </c>
      <c r="G804" s="32">
        <v>-4296</v>
      </c>
    </row>
    <row r="805" spans="1:7" ht="15" x14ac:dyDescent="0.35">
      <c r="A805" s="30">
        <v>44277</v>
      </c>
      <c r="B805" s="5" t="s">
        <v>332</v>
      </c>
      <c r="C805" s="5" t="s">
        <v>194</v>
      </c>
      <c r="D805" s="5" t="s">
        <v>902</v>
      </c>
      <c r="E805" s="5" t="s">
        <v>66</v>
      </c>
      <c r="F805" s="32">
        <v>-6537</v>
      </c>
      <c r="G805" s="32">
        <v>-6537</v>
      </c>
    </row>
    <row r="806" spans="1:7" ht="15" x14ac:dyDescent="0.35">
      <c r="A806" s="30">
        <v>44260</v>
      </c>
      <c r="B806" s="5" t="s">
        <v>332</v>
      </c>
      <c r="C806" s="5" t="s">
        <v>194</v>
      </c>
      <c r="D806" s="5" t="s">
        <v>903</v>
      </c>
      <c r="E806" s="5" t="s">
        <v>66</v>
      </c>
      <c r="F806" s="32">
        <v>-52910</v>
      </c>
      <c r="G806" s="32">
        <v>-52910</v>
      </c>
    </row>
    <row r="807" spans="1:7" ht="15" x14ac:dyDescent="0.35">
      <c r="A807" s="30">
        <v>44260</v>
      </c>
      <c r="B807" s="5" t="s">
        <v>332</v>
      </c>
      <c r="C807" s="5" t="s">
        <v>194</v>
      </c>
      <c r="D807" s="5" t="s">
        <v>904</v>
      </c>
      <c r="E807" s="5" t="s">
        <v>66</v>
      </c>
      <c r="F807" s="32">
        <v>-6668</v>
      </c>
      <c r="G807" s="32">
        <v>-6668</v>
      </c>
    </row>
    <row r="808" spans="1:7" ht="15" x14ac:dyDescent="0.35">
      <c r="A808" s="30">
        <v>44260</v>
      </c>
      <c r="B808" s="5" t="s">
        <v>332</v>
      </c>
      <c r="C808" s="5" t="s">
        <v>194</v>
      </c>
      <c r="D808" s="5" t="s">
        <v>905</v>
      </c>
      <c r="E808" s="5" t="s">
        <v>66</v>
      </c>
      <c r="F808" s="32">
        <v>-1323</v>
      </c>
      <c r="G808" s="32">
        <v>-1323</v>
      </c>
    </row>
    <row r="809" spans="1:7" ht="15" x14ac:dyDescent="0.35">
      <c r="A809" s="30">
        <v>44263</v>
      </c>
      <c r="B809" s="5" t="s">
        <v>332</v>
      </c>
      <c r="C809" s="5" t="s">
        <v>194</v>
      </c>
      <c r="D809" s="5" t="s">
        <v>906</v>
      </c>
      <c r="E809" s="5" t="s">
        <v>66</v>
      </c>
      <c r="F809" s="32">
        <v>-57000</v>
      </c>
      <c r="G809" s="32">
        <v>-57000</v>
      </c>
    </row>
    <row r="810" spans="1:7" ht="15" x14ac:dyDescent="0.35">
      <c r="A810" s="30">
        <v>44263</v>
      </c>
      <c r="B810" s="5" t="s">
        <v>332</v>
      </c>
      <c r="C810" s="5" t="s">
        <v>194</v>
      </c>
      <c r="D810" s="5" t="s">
        <v>907</v>
      </c>
      <c r="E810" s="5" t="s">
        <v>66</v>
      </c>
      <c r="F810" s="32">
        <v>-85910</v>
      </c>
      <c r="G810" s="32">
        <v>-85910</v>
      </c>
    </row>
    <row r="811" spans="1:7" ht="15" x14ac:dyDescent="0.35">
      <c r="A811" s="30">
        <v>44263</v>
      </c>
      <c r="B811" s="5" t="s">
        <v>332</v>
      </c>
      <c r="C811" s="5" t="s">
        <v>194</v>
      </c>
      <c r="D811" s="5" t="s">
        <v>908</v>
      </c>
      <c r="E811" s="5" t="s">
        <v>66</v>
      </c>
      <c r="F811" s="32">
        <v>-6657</v>
      </c>
      <c r="G811" s="32">
        <v>-6657</v>
      </c>
    </row>
    <row r="812" spans="1:7" ht="15" x14ac:dyDescent="0.35">
      <c r="A812" s="30">
        <v>44263</v>
      </c>
      <c r="B812" s="5" t="s">
        <v>332</v>
      </c>
      <c r="C812" s="5" t="s">
        <v>194</v>
      </c>
      <c r="D812" s="5" t="s">
        <v>909</v>
      </c>
      <c r="E812" s="5" t="s">
        <v>66</v>
      </c>
      <c r="F812" s="32">
        <v>-2148</v>
      </c>
      <c r="G812" s="32">
        <v>-2148</v>
      </c>
    </row>
    <row r="813" spans="1:7" ht="15" x14ac:dyDescent="0.35">
      <c r="A813" s="30">
        <v>44263</v>
      </c>
      <c r="B813" s="5" t="s">
        <v>332</v>
      </c>
      <c r="C813" s="5" t="s">
        <v>194</v>
      </c>
      <c r="D813" s="5" t="s">
        <v>910</v>
      </c>
      <c r="E813" s="5" t="s">
        <v>66</v>
      </c>
      <c r="F813" s="32">
        <v>-57000</v>
      </c>
      <c r="G813" s="32">
        <v>-57000</v>
      </c>
    </row>
    <row r="814" spans="1:7" ht="15" x14ac:dyDescent="0.35">
      <c r="A814" s="30">
        <v>44263</v>
      </c>
      <c r="B814" s="5" t="s">
        <v>332</v>
      </c>
      <c r="C814" s="5" t="s">
        <v>194</v>
      </c>
      <c r="D814" s="5" t="s">
        <v>911</v>
      </c>
      <c r="E814" s="5" t="s">
        <v>66</v>
      </c>
      <c r="F814" s="32">
        <v>-51260</v>
      </c>
      <c r="G814" s="32">
        <v>-51260</v>
      </c>
    </row>
    <row r="815" spans="1:7" ht="15" x14ac:dyDescent="0.35">
      <c r="A815" s="30">
        <v>44263</v>
      </c>
      <c r="B815" s="5" t="s">
        <v>332</v>
      </c>
      <c r="C815" s="5" t="s">
        <v>194</v>
      </c>
      <c r="D815" s="5" t="s">
        <v>912</v>
      </c>
      <c r="E815" s="5" t="s">
        <v>66</v>
      </c>
      <c r="F815" s="32">
        <v>-6657</v>
      </c>
      <c r="G815" s="32">
        <v>-6657</v>
      </c>
    </row>
    <row r="816" spans="1:7" ht="15" x14ac:dyDescent="0.35">
      <c r="A816" s="30">
        <v>44263</v>
      </c>
      <c r="B816" s="5" t="s">
        <v>332</v>
      </c>
      <c r="C816" s="5" t="s">
        <v>194</v>
      </c>
      <c r="D816" s="5" t="s">
        <v>913</v>
      </c>
      <c r="E816" s="5" t="s">
        <v>66</v>
      </c>
      <c r="F816" s="32">
        <v>-1282</v>
      </c>
      <c r="G816" s="32">
        <v>-1282</v>
      </c>
    </row>
    <row r="817" spans="1:7" ht="15" x14ac:dyDescent="0.35">
      <c r="A817" s="30">
        <v>44264</v>
      </c>
      <c r="B817" s="5" t="s">
        <v>332</v>
      </c>
      <c r="C817" s="5" t="s">
        <v>194</v>
      </c>
      <c r="D817" s="5" t="s">
        <v>914</v>
      </c>
      <c r="E817" s="5" t="s">
        <v>66</v>
      </c>
      <c r="F817" s="32">
        <v>-60000</v>
      </c>
      <c r="G817" s="32">
        <v>-60000</v>
      </c>
    </row>
    <row r="818" spans="1:7" ht="15" x14ac:dyDescent="0.35">
      <c r="A818" s="30">
        <v>44264</v>
      </c>
      <c r="B818" s="5" t="s">
        <v>332</v>
      </c>
      <c r="C818" s="5" t="s">
        <v>194</v>
      </c>
      <c r="D818" s="5" t="s">
        <v>915</v>
      </c>
      <c r="E818" s="5" t="s">
        <v>66</v>
      </c>
      <c r="F818" s="32">
        <v>-104088</v>
      </c>
      <c r="G818" s="32">
        <v>-104088</v>
      </c>
    </row>
    <row r="819" spans="1:7" ht="15" x14ac:dyDescent="0.35">
      <c r="A819" s="30">
        <v>44264</v>
      </c>
      <c r="B819" s="5" t="s">
        <v>332</v>
      </c>
      <c r="C819" s="5" t="s">
        <v>194</v>
      </c>
      <c r="D819" s="5" t="s">
        <v>916</v>
      </c>
      <c r="E819" s="5" t="s">
        <v>66</v>
      </c>
      <c r="F819" s="32">
        <v>-2602</v>
      </c>
      <c r="G819" s="32">
        <v>-2602</v>
      </c>
    </row>
    <row r="820" spans="1:7" ht="15" x14ac:dyDescent="0.35">
      <c r="A820" s="30">
        <v>44264</v>
      </c>
      <c r="B820" s="5" t="s">
        <v>332</v>
      </c>
      <c r="C820" s="5" t="s">
        <v>194</v>
      </c>
      <c r="D820" s="5" t="s">
        <v>917</v>
      </c>
      <c r="E820" s="5" t="s">
        <v>66</v>
      </c>
      <c r="F820" s="32">
        <v>-6637</v>
      </c>
      <c r="G820" s="32">
        <v>-6637</v>
      </c>
    </row>
    <row r="821" spans="1:7" ht="15" x14ac:dyDescent="0.35">
      <c r="A821" s="30">
        <v>44264</v>
      </c>
      <c r="B821" s="5" t="s">
        <v>332</v>
      </c>
      <c r="C821" s="5" t="s">
        <v>194</v>
      </c>
      <c r="D821" s="5" t="s">
        <v>918</v>
      </c>
      <c r="E821" s="5" t="s">
        <v>66</v>
      </c>
      <c r="F821" s="32">
        <v>-57000</v>
      </c>
      <c r="G821" s="32">
        <v>-57000</v>
      </c>
    </row>
    <row r="822" spans="1:7" ht="15" x14ac:dyDescent="0.35">
      <c r="A822" s="30">
        <v>44264</v>
      </c>
      <c r="B822" s="5" t="s">
        <v>332</v>
      </c>
      <c r="C822" s="5" t="s">
        <v>194</v>
      </c>
      <c r="D822" s="5" t="s">
        <v>919</v>
      </c>
      <c r="E822" s="5" t="s">
        <v>66</v>
      </c>
      <c r="F822" s="32">
        <v>-51260</v>
      </c>
      <c r="G822" s="32">
        <v>-51260</v>
      </c>
    </row>
    <row r="823" spans="1:7" ht="15" x14ac:dyDescent="0.35">
      <c r="A823" s="30">
        <v>44264</v>
      </c>
      <c r="B823" s="5" t="s">
        <v>332</v>
      </c>
      <c r="C823" s="5" t="s">
        <v>194</v>
      </c>
      <c r="D823" s="5" t="s">
        <v>920</v>
      </c>
      <c r="E823" s="5" t="s">
        <v>66</v>
      </c>
      <c r="F823" s="32">
        <v>-1282</v>
      </c>
      <c r="G823" s="32">
        <v>-1282</v>
      </c>
    </row>
    <row r="824" spans="1:7" ht="15" x14ac:dyDescent="0.35">
      <c r="A824" s="30">
        <v>44264</v>
      </c>
      <c r="B824" s="5" t="s">
        <v>332</v>
      </c>
      <c r="C824" s="5" t="s">
        <v>194</v>
      </c>
      <c r="D824" s="5" t="s">
        <v>921</v>
      </c>
      <c r="E824" s="5" t="s">
        <v>66</v>
      </c>
      <c r="F824" s="32">
        <v>-6637</v>
      </c>
      <c r="G824" s="32">
        <v>-6637</v>
      </c>
    </row>
    <row r="825" spans="1:7" ht="15" x14ac:dyDescent="0.35">
      <c r="A825" s="30">
        <v>44264</v>
      </c>
      <c r="B825" s="5" t="s">
        <v>332</v>
      </c>
      <c r="C825" s="5" t="s">
        <v>194</v>
      </c>
      <c r="D825" s="5" t="s">
        <v>922</v>
      </c>
      <c r="E825" s="5" t="s">
        <v>66</v>
      </c>
      <c r="F825" s="32">
        <v>-57000</v>
      </c>
      <c r="G825" s="32">
        <v>-57000</v>
      </c>
    </row>
    <row r="826" spans="1:7" ht="15" x14ac:dyDescent="0.35">
      <c r="A826" s="30">
        <v>44264</v>
      </c>
      <c r="B826" s="5" t="s">
        <v>332</v>
      </c>
      <c r="C826" s="5" t="s">
        <v>194</v>
      </c>
      <c r="D826" s="5" t="s">
        <v>923</v>
      </c>
      <c r="E826" s="5" t="s">
        <v>66</v>
      </c>
      <c r="F826" s="32">
        <v>-51260</v>
      </c>
      <c r="G826" s="32">
        <v>-51260</v>
      </c>
    </row>
    <row r="827" spans="1:7" ht="15" x14ac:dyDescent="0.35">
      <c r="A827" s="30">
        <v>44264</v>
      </c>
      <c r="B827" s="5" t="s">
        <v>332</v>
      </c>
      <c r="C827" s="5" t="s">
        <v>194</v>
      </c>
      <c r="D827" s="5" t="s">
        <v>924</v>
      </c>
      <c r="E827" s="5" t="s">
        <v>66</v>
      </c>
      <c r="F827" s="32">
        <v>-6637</v>
      </c>
      <c r="G827" s="32">
        <v>-6637</v>
      </c>
    </row>
    <row r="828" spans="1:7" ht="15" x14ac:dyDescent="0.35">
      <c r="A828" s="30">
        <v>44264</v>
      </c>
      <c r="B828" s="5" t="s">
        <v>332</v>
      </c>
      <c r="C828" s="5" t="s">
        <v>194</v>
      </c>
      <c r="D828" s="5" t="s">
        <v>925</v>
      </c>
      <c r="E828" s="5" t="s">
        <v>66</v>
      </c>
      <c r="F828" s="32">
        <v>-1282</v>
      </c>
      <c r="G828" s="32">
        <v>-1282</v>
      </c>
    </row>
    <row r="829" spans="1:7" ht="15" x14ac:dyDescent="0.35">
      <c r="A829" s="30">
        <v>44264</v>
      </c>
      <c r="B829" s="5" t="s">
        <v>332</v>
      </c>
      <c r="C829" s="5" t="s">
        <v>194</v>
      </c>
      <c r="D829" s="5" t="s">
        <v>926</v>
      </c>
      <c r="E829" s="5" t="s">
        <v>66</v>
      </c>
      <c r="F829" s="32">
        <v>-153560</v>
      </c>
      <c r="G829" s="32">
        <v>-153560</v>
      </c>
    </row>
    <row r="830" spans="1:7" ht="15" x14ac:dyDescent="0.35">
      <c r="A830" s="30">
        <v>44264</v>
      </c>
      <c r="B830" s="5" t="s">
        <v>332</v>
      </c>
      <c r="C830" s="5" t="s">
        <v>194</v>
      </c>
      <c r="D830" s="5" t="s">
        <v>927</v>
      </c>
      <c r="E830" s="5" t="s">
        <v>66</v>
      </c>
      <c r="F830" s="32">
        <v>-6637</v>
      </c>
      <c r="G830" s="32">
        <v>-6637</v>
      </c>
    </row>
    <row r="831" spans="1:7" ht="15" x14ac:dyDescent="0.35">
      <c r="A831" s="30">
        <v>44264</v>
      </c>
      <c r="B831" s="5" t="s">
        <v>332</v>
      </c>
      <c r="C831" s="5" t="s">
        <v>194</v>
      </c>
      <c r="D831" s="5" t="s">
        <v>928</v>
      </c>
      <c r="E831" s="5" t="s">
        <v>66</v>
      </c>
      <c r="F831" s="32">
        <v>-3839</v>
      </c>
      <c r="G831" s="32">
        <v>-3839</v>
      </c>
    </row>
    <row r="832" spans="1:7" ht="15" x14ac:dyDescent="0.35">
      <c r="A832" s="30">
        <v>44265</v>
      </c>
      <c r="B832" s="5" t="s">
        <v>332</v>
      </c>
      <c r="C832" s="5" t="s">
        <v>194</v>
      </c>
      <c r="D832" s="5"/>
      <c r="E832" s="5" t="s">
        <v>66</v>
      </c>
      <c r="F832" s="32">
        <v>-2349975</v>
      </c>
      <c r="G832" s="32">
        <v>-2349975</v>
      </c>
    </row>
    <row r="833" spans="1:7" ht="15" x14ac:dyDescent="0.35">
      <c r="A833" s="30">
        <v>44278</v>
      </c>
      <c r="B833" s="5" t="s">
        <v>332</v>
      </c>
      <c r="C833" s="5" t="s">
        <v>194</v>
      </c>
      <c r="D833" s="5" t="s">
        <v>929</v>
      </c>
      <c r="E833" s="5" t="s">
        <v>66</v>
      </c>
      <c r="F833" s="32">
        <v>-279235</v>
      </c>
      <c r="G833" s="32">
        <v>-279235</v>
      </c>
    </row>
    <row r="834" spans="1:7" ht="15" x14ac:dyDescent="0.35">
      <c r="A834" s="30">
        <v>44278</v>
      </c>
      <c r="B834" s="5" t="s">
        <v>332</v>
      </c>
      <c r="C834" s="5" t="s">
        <v>194</v>
      </c>
      <c r="D834" s="5" t="s">
        <v>930</v>
      </c>
      <c r="E834" s="5" t="s">
        <v>66</v>
      </c>
      <c r="F834" s="32">
        <v>-6981</v>
      </c>
      <c r="G834" s="32">
        <v>-6981</v>
      </c>
    </row>
    <row r="835" spans="1:7" ht="15" x14ac:dyDescent="0.35">
      <c r="A835" s="30">
        <v>44278</v>
      </c>
      <c r="B835" s="5" t="s">
        <v>332</v>
      </c>
      <c r="C835" s="5" t="s">
        <v>194</v>
      </c>
      <c r="D835" s="5" t="s">
        <v>931</v>
      </c>
      <c r="E835" s="5" t="s">
        <v>66</v>
      </c>
      <c r="F835" s="32">
        <v>-6557</v>
      </c>
      <c r="G835" s="32">
        <v>-6557</v>
      </c>
    </row>
    <row r="836" spans="1:7" ht="15" x14ac:dyDescent="0.35">
      <c r="A836" s="30">
        <v>44278</v>
      </c>
      <c r="B836" s="5" t="s">
        <v>332</v>
      </c>
      <c r="C836" s="5" t="s">
        <v>194</v>
      </c>
      <c r="D836" s="5" t="s">
        <v>932</v>
      </c>
      <c r="E836" s="5" t="s">
        <v>66</v>
      </c>
      <c r="F836" s="32">
        <v>-78166</v>
      </c>
      <c r="G836" s="32">
        <v>-78166</v>
      </c>
    </row>
    <row r="837" spans="1:7" ht="15" x14ac:dyDescent="0.35">
      <c r="A837" s="30">
        <v>44278</v>
      </c>
      <c r="B837" s="5" t="s">
        <v>332</v>
      </c>
      <c r="C837" s="5" t="s">
        <v>194</v>
      </c>
      <c r="D837" s="5" t="s">
        <v>933</v>
      </c>
      <c r="E837" s="5" t="s">
        <v>66</v>
      </c>
      <c r="F837" s="32">
        <v>-6557</v>
      </c>
      <c r="G837" s="32">
        <v>-6557</v>
      </c>
    </row>
    <row r="838" spans="1:7" ht="15" x14ac:dyDescent="0.35">
      <c r="A838" s="30">
        <v>44278</v>
      </c>
      <c r="B838" s="5" t="s">
        <v>332</v>
      </c>
      <c r="C838" s="5" t="s">
        <v>194</v>
      </c>
      <c r="D838" s="5" t="s">
        <v>934</v>
      </c>
      <c r="E838" s="5" t="s">
        <v>66</v>
      </c>
      <c r="F838" s="32">
        <v>-1954</v>
      </c>
      <c r="G838" s="32">
        <v>-1954</v>
      </c>
    </row>
    <row r="839" spans="1:7" ht="15" x14ac:dyDescent="0.35">
      <c r="A839" s="30">
        <v>44279</v>
      </c>
      <c r="B839" s="5" t="s">
        <v>332</v>
      </c>
      <c r="C839" s="5" t="s">
        <v>194</v>
      </c>
      <c r="D839" s="5" t="s">
        <v>935</v>
      </c>
      <c r="E839" s="5" t="s">
        <v>66</v>
      </c>
      <c r="F839" s="32">
        <v>-138820</v>
      </c>
      <c r="G839" s="32">
        <v>-138820</v>
      </c>
    </row>
    <row r="840" spans="1:7" ht="15" x14ac:dyDescent="0.35">
      <c r="A840" s="30">
        <v>44279</v>
      </c>
      <c r="B840" s="5" t="s">
        <v>332</v>
      </c>
      <c r="C840" s="5" t="s">
        <v>194</v>
      </c>
      <c r="D840" s="5" t="s">
        <v>936</v>
      </c>
      <c r="E840" s="5" t="s">
        <v>66</v>
      </c>
      <c r="F840" s="32">
        <v>-60000</v>
      </c>
      <c r="G840" s="32">
        <v>-60000</v>
      </c>
    </row>
    <row r="841" spans="1:7" ht="15" x14ac:dyDescent="0.35">
      <c r="A841" s="30">
        <v>44279</v>
      </c>
      <c r="B841" s="5" t="s">
        <v>332</v>
      </c>
      <c r="C841" s="5" t="s">
        <v>194</v>
      </c>
      <c r="D841" s="5" t="s">
        <v>937</v>
      </c>
      <c r="E841" s="5" t="s">
        <v>66</v>
      </c>
      <c r="F841" s="32">
        <v>-6530</v>
      </c>
      <c r="G841" s="32">
        <v>-6530</v>
      </c>
    </row>
    <row r="842" spans="1:7" ht="15" x14ac:dyDescent="0.35">
      <c r="A842" s="30">
        <v>44279</v>
      </c>
      <c r="B842" s="5" t="s">
        <v>332</v>
      </c>
      <c r="C842" s="5" t="s">
        <v>194</v>
      </c>
      <c r="D842" s="5" t="s">
        <v>938</v>
      </c>
      <c r="E842" s="5" t="s">
        <v>66</v>
      </c>
      <c r="F842" s="32">
        <v>-3471</v>
      </c>
      <c r="G842" s="32">
        <v>-3471</v>
      </c>
    </row>
    <row r="843" spans="1:7" ht="15" x14ac:dyDescent="0.35">
      <c r="A843" s="30">
        <v>44279</v>
      </c>
      <c r="B843" s="5" t="s">
        <v>332</v>
      </c>
      <c r="C843" s="5" t="s">
        <v>194</v>
      </c>
      <c r="D843" s="5" t="s">
        <v>939</v>
      </c>
      <c r="E843" s="5" t="s">
        <v>66</v>
      </c>
      <c r="F843" s="32">
        <v>-105820</v>
      </c>
      <c r="G843" s="32">
        <v>-105820</v>
      </c>
    </row>
    <row r="844" spans="1:7" ht="15" x14ac:dyDescent="0.35">
      <c r="A844" s="30">
        <v>44279</v>
      </c>
      <c r="B844" s="5" t="s">
        <v>332</v>
      </c>
      <c r="C844" s="5" t="s">
        <v>194</v>
      </c>
      <c r="D844" s="5" t="s">
        <v>940</v>
      </c>
      <c r="E844" s="5" t="s">
        <v>66</v>
      </c>
      <c r="F844" s="32">
        <v>-60000</v>
      </c>
      <c r="G844" s="32">
        <v>-60000</v>
      </c>
    </row>
    <row r="845" spans="1:7" ht="15" x14ac:dyDescent="0.35">
      <c r="A845" s="30">
        <v>44279</v>
      </c>
      <c r="B845" s="5" t="s">
        <v>332</v>
      </c>
      <c r="C845" s="5" t="s">
        <v>194</v>
      </c>
      <c r="D845" s="5" t="s">
        <v>941</v>
      </c>
      <c r="E845" s="5" t="s">
        <v>66</v>
      </c>
      <c r="F845" s="32">
        <v>-2646</v>
      </c>
      <c r="G845" s="32">
        <v>-2646</v>
      </c>
    </row>
    <row r="846" spans="1:7" ht="15" x14ac:dyDescent="0.35">
      <c r="A846" s="30">
        <v>44279</v>
      </c>
      <c r="B846" s="5" t="s">
        <v>332</v>
      </c>
      <c r="C846" s="5" t="s">
        <v>194</v>
      </c>
      <c r="D846" s="5" t="s">
        <v>942</v>
      </c>
      <c r="E846" s="5" t="s">
        <v>66</v>
      </c>
      <c r="F846" s="32">
        <v>-6530</v>
      </c>
      <c r="G846" s="32">
        <v>-6530</v>
      </c>
    </row>
    <row r="847" spans="1:7" ht="15" x14ac:dyDescent="0.35">
      <c r="A847" s="30">
        <v>44279</v>
      </c>
      <c r="B847" s="5" t="s">
        <v>332</v>
      </c>
      <c r="C847" s="5" t="s">
        <v>194</v>
      </c>
      <c r="D847" s="5" t="s">
        <v>943</v>
      </c>
      <c r="E847" s="5" t="s">
        <v>66</v>
      </c>
      <c r="F847" s="32">
        <v>-158648</v>
      </c>
      <c r="G847" s="32">
        <v>-158648</v>
      </c>
    </row>
    <row r="848" spans="1:7" ht="15" x14ac:dyDescent="0.35">
      <c r="A848" s="30">
        <v>44279</v>
      </c>
      <c r="B848" s="5" t="s">
        <v>332</v>
      </c>
      <c r="C848" s="5" t="s">
        <v>194</v>
      </c>
      <c r="D848" s="5" t="s">
        <v>944</v>
      </c>
      <c r="E848" s="5" t="s">
        <v>66</v>
      </c>
      <c r="F848" s="32">
        <v>-65000</v>
      </c>
      <c r="G848" s="32">
        <v>-65000</v>
      </c>
    </row>
    <row r="849" spans="1:7" ht="15" x14ac:dyDescent="0.35">
      <c r="A849" s="30">
        <v>44279</v>
      </c>
      <c r="B849" s="5" t="s">
        <v>332</v>
      </c>
      <c r="C849" s="5" t="s">
        <v>194</v>
      </c>
      <c r="D849" s="5" t="s">
        <v>945</v>
      </c>
      <c r="E849" s="5" t="s">
        <v>66</v>
      </c>
      <c r="F849" s="32">
        <v>-3966</v>
      </c>
      <c r="G849" s="32">
        <v>-3966</v>
      </c>
    </row>
    <row r="850" spans="1:7" ht="15" x14ac:dyDescent="0.35">
      <c r="A850" s="30">
        <v>44279</v>
      </c>
      <c r="B850" s="5" t="s">
        <v>332</v>
      </c>
      <c r="C850" s="5" t="s">
        <v>194</v>
      </c>
      <c r="D850" s="5" t="s">
        <v>946</v>
      </c>
      <c r="E850" s="5" t="s">
        <v>66</v>
      </c>
      <c r="F850" s="32">
        <v>-6530</v>
      </c>
      <c r="G850" s="32">
        <v>-6530</v>
      </c>
    </row>
    <row r="851" spans="1:7" ht="15" x14ac:dyDescent="0.35">
      <c r="A851" s="30">
        <v>44279</v>
      </c>
      <c r="B851" s="5" t="s">
        <v>332</v>
      </c>
      <c r="C851" s="5" t="s">
        <v>194</v>
      </c>
      <c r="D851" s="5" t="s">
        <v>947</v>
      </c>
      <c r="E851" s="5" t="s">
        <v>66</v>
      </c>
      <c r="F851" s="32">
        <v>-105820</v>
      </c>
      <c r="G851" s="32">
        <v>-105820</v>
      </c>
    </row>
    <row r="852" spans="1:7" ht="15" x14ac:dyDescent="0.35">
      <c r="A852" s="30">
        <v>44279</v>
      </c>
      <c r="B852" s="5" t="s">
        <v>332</v>
      </c>
      <c r="C852" s="5" t="s">
        <v>194</v>
      </c>
      <c r="D852" s="5" t="s">
        <v>948</v>
      </c>
      <c r="E852" s="5" t="s">
        <v>66</v>
      </c>
      <c r="F852" s="32">
        <v>-60000</v>
      </c>
      <c r="G852" s="32">
        <v>-60000</v>
      </c>
    </row>
    <row r="853" spans="1:7" ht="15" x14ac:dyDescent="0.35">
      <c r="A853" s="30">
        <v>44279</v>
      </c>
      <c r="B853" s="5" t="s">
        <v>332</v>
      </c>
      <c r="C853" s="5" t="s">
        <v>194</v>
      </c>
      <c r="D853" s="5" t="s">
        <v>949</v>
      </c>
      <c r="E853" s="5" t="s">
        <v>66</v>
      </c>
      <c r="F853" s="32">
        <v>-6530</v>
      </c>
      <c r="G853" s="32">
        <v>-6530</v>
      </c>
    </row>
    <row r="854" spans="1:7" ht="15" x14ac:dyDescent="0.35">
      <c r="A854" s="30">
        <v>44279</v>
      </c>
      <c r="B854" s="5" t="s">
        <v>332</v>
      </c>
      <c r="C854" s="5" t="s">
        <v>194</v>
      </c>
      <c r="D854" s="5" t="s">
        <v>950</v>
      </c>
      <c r="E854" s="5" t="s">
        <v>66</v>
      </c>
      <c r="F854" s="32">
        <v>-2646</v>
      </c>
      <c r="G854" s="32">
        <v>-2646</v>
      </c>
    </row>
    <row r="855" spans="1:7" ht="15" x14ac:dyDescent="0.35">
      <c r="A855" s="30">
        <v>44279</v>
      </c>
      <c r="B855" s="5" t="s">
        <v>332</v>
      </c>
      <c r="C855" s="5" t="s">
        <v>194</v>
      </c>
      <c r="D855" s="5" t="s">
        <v>951</v>
      </c>
      <c r="E855" s="5" t="s">
        <v>66</v>
      </c>
      <c r="F855" s="32">
        <v>-105820</v>
      </c>
      <c r="G855" s="32">
        <v>-105820</v>
      </c>
    </row>
    <row r="856" spans="1:7" ht="15" x14ac:dyDescent="0.35">
      <c r="A856" s="30">
        <v>44279</v>
      </c>
      <c r="B856" s="5" t="s">
        <v>332</v>
      </c>
      <c r="C856" s="5" t="s">
        <v>194</v>
      </c>
      <c r="D856" s="5" t="s">
        <v>952</v>
      </c>
      <c r="E856" s="5" t="s">
        <v>66</v>
      </c>
      <c r="F856" s="32">
        <v>-60000</v>
      </c>
      <c r="G856" s="32">
        <v>-60000</v>
      </c>
    </row>
    <row r="857" spans="1:7" ht="15" x14ac:dyDescent="0.35">
      <c r="A857" s="30">
        <v>44279</v>
      </c>
      <c r="B857" s="5" t="s">
        <v>332</v>
      </c>
      <c r="C857" s="5" t="s">
        <v>194</v>
      </c>
      <c r="D857" s="5" t="s">
        <v>953</v>
      </c>
      <c r="E857" s="5" t="s">
        <v>66</v>
      </c>
      <c r="F857" s="32">
        <v>-2646</v>
      </c>
      <c r="G857" s="32">
        <v>-2646</v>
      </c>
    </row>
    <row r="858" spans="1:7" ht="15" x14ac:dyDescent="0.35">
      <c r="A858" s="30">
        <v>44279</v>
      </c>
      <c r="B858" s="5" t="s">
        <v>332</v>
      </c>
      <c r="C858" s="5" t="s">
        <v>194</v>
      </c>
      <c r="D858" s="5" t="s">
        <v>954</v>
      </c>
      <c r="E858" s="5" t="s">
        <v>66</v>
      </c>
      <c r="F858" s="32">
        <v>-6530</v>
      </c>
      <c r="G858" s="32">
        <v>-6530</v>
      </c>
    </row>
    <row r="859" spans="1:7" ht="15" x14ac:dyDescent="0.35">
      <c r="A859" s="30">
        <v>44280</v>
      </c>
      <c r="B859" s="5" t="s">
        <v>332</v>
      </c>
      <c r="C859" s="5" t="s">
        <v>194</v>
      </c>
      <c r="D859" s="5" t="s">
        <v>955</v>
      </c>
      <c r="E859" s="5" t="s">
        <v>66</v>
      </c>
      <c r="F859" s="32">
        <v>-383295</v>
      </c>
      <c r="G859" s="32">
        <v>-383295</v>
      </c>
    </row>
    <row r="860" spans="1:7" ht="15" x14ac:dyDescent="0.35">
      <c r="A860" s="30">
        <v>44280</v>
      </c>
      <c r="B860" s="5" t="s">
        <v>332</v>
      </c>
      <c r="C860" s="5" t="s">
        <v>194</v>
      </c>
      <c r="D860" s="5" t="s">
        <v>956</v>
      </c>
      <c r="E860" s="5" t="s">
        <v>66</v>
      </c>
      <c r="F860" s="32">
        <v>-75000</v>
      </c>
      <c r="G860" s="32">
        <v>-75000</v>
      </c>
    </row>
    <row r="861" spans="1:7" ht="15" x14ac:dyDescent="0.35">
      <c r="A861" s="30">
        <v>44280</v>
      </c>
      <c r="B861" s="5" t="s">
        <v>332</v>
      </c>
      <c r="C861" s="5" t="s">
        <v>194</v>
      </c>
      <c r="D861" s="5" t="s">
        <v>957</v>
      </c>
      <c r="E861" s="5" t="s">
        <v>66</v>
      </c>
      <c r="F861" s="32">
        <v>-9582</v>
      </c>
      <c r="G861" s="32">
        <v>-9582</v>
      </c>
    </row>
    <row r="862" spans="1:7" ht="15" x14ac:dyDescent="0.35">
      <c r="A862" s="30">
        <v>44280</v>
      </c>
      <c r="B862" s="5" t="s">
        <v>332</v>
      </c>
      <c r="C862" s="5" t="s">
        <v>194</v>
      </c>
      <c r="D862" s="5" t="s">
        <v>958</v>
      </c>
      <c r="E862" s="5" t="s">
        <v>66</v>
      </c>
      <c r="F862" s="32">
        <v>-6489</v>
      </c>
      <c r="G862" s="32">
        <v>-6489</v>
      </c>
    </row>
    <row r="863" spans="1:7" ht="15" x14ac:dyDescent="0.35">
      <c r="A863" s="30">
        <v>44280</v>
      </c>
      <c r="B863" s="5" t="s">
        <v>332</v>
      </c>
      <c r="C863" s="5" t="s">
        <v>194</v>
      </c>
      <c r="D863" s="5" t="s">
        <v>959</v>
      </c>
      <c r="E863" s="5" t="s">
        <v>66</v>
      </c>
      <c r="F863" s="32">
        <v>-156998</v>
      </c>
      <c r="G863" s="32">
        <v>-156998</v>
      </c>
    </row>
    <row r="864" spans="1:7" ht="15" x14ac:dyDescent="0.35">
      <c r="A864" s="30">
        <v>44280</v>
      </c>
      <c r="B864" s="5" t="s">
        <v>332</v>
      </c>
      <c r="C864" s="5" t="s">
        <v>194</v>
      </c>
      <c r="D864" s="5" t="s">
        <v>960</v>
      </c>
      <c r="E864" s="5" t="s">
        <v>66</v>
      </c>
      <c r="F864" s="32">
        <v>-65000</v>
      </c>
      <c r="G864" s="32">
        <v>-65000</v>
      </c>
    </row>
    <row r="865" spans="1:7" ht="15" x14ac:dyDescent="0.35">
      <c r="A865" s="30">
        <v>44280</v>
      </c>
      <c r="B865" s="5" t="s">
        <v>332</v>
      </c>
      <c r="C865" s="5" t="s">
        <v>194</v>
      </c>
      <c r="D865" s="5" t="s">
        <v>961</v>
      </c>
      <c r="E865" s="5" t="s">
        <v>66</v>
      </c>
      <c r="F865" s="32">
        <v>-3925</v>
      </c>
      <c r="G865" s="32">
        <v>-3925</v>
      </c>
    </row>
    <row r="866" spans="1:7" ht="15" x14ac:dyDescent="0.35">
      <c r="A866" s="30">
        <v>44280</v>
      </c>
      <c r="B866" s="5" t="s">
        <v>332</v>
      </c>
      <c r="C866" s="5" t="s">
        <v>194</v>
      </c>
      <c r="D866" s="5" t="s">
        <v>962</v>
      </c>
      <c r="E866" s="5" t="s">
        <v>66</v>
      </c>
      <c r="F866" s="32">
        <v>-6489</v>
      </c>
      <c r="G866" s="32">
        <v>-6489</v>
      </c>
    </row>
    <row r="867" spans="1:7" ht="15" x14ac:dyDescent="0.35">
      <c r="A867" s="30">
        <v>44280</v>
      </c>
      <c r="B867" s="5" t="s">
        <v>332</v>
      </c>
      <c r="C867" s="5" t="s">
        <v>194</v>
      </c>
      <c r="D867" s="5" t="s">
        <v>963</v>
      </c>
      <c r="E867" s="5" t="s">
        <v>66</v>
      </c>
      <c r="F867" s="32">
        <v>-78166</v>
      </c>
      <c r="G867" s="32">
        <v>-78166</v>
      </c>
    </row>
    <row r="868" spans="1:7" ht="15" x14ac:dyDescent="0.35">
      <c r="A868" s="30">
        <v>44280</v>
      </c>
      <c r="B868" s="5" t="s">
        <v>332</v>
      </c>
      <c r="C868" s="5" t="s">
        <v>194</v>
      </c>
      <c r="D868" s="5" t="s">
        <v>964</v>
      </c>
      <c r="E868" s="5" t="s">
        <v>66</v>
      </c>
      <c r="F868" s="32">
        <v>-6489</v>
      </c>
      <c r="G868" s="32">
        <v>-6489</v>
      </c>
    </row>
    <row r="869" spans="1:7" ht="15" x14ac:dyDescent="0.35">
      <c r="A869" s="30">
        <v>44280</v>
      </c>
      <c r="B869" s="5" t="s">
        <v>332</v>
      </c>
      <c r="C869" s="5" t="s">
        <v>194</v>
      </c>
      <c r="D869" s="5" t="s">
        <v>965</v>
      </c>
      <c r="E869" s="5" t="s">
        <v>66</v>
      </c>
      <c r="F869" s="32">
        <v>-1954</v>
      </c>
      <c r="G869" s="32">
        <v>-1954</v>
      </c>
    </row>
    <row r="870" spans="1:7" ht="15" x14ac:dyDescent="0.35">
      <c r="A870" s="30">
        <v>44280</v>
      </c>
      <c r="B870" s="5" t="s">
        <v>332</v>
      </c>
      <c r="C870" s="5" t="s">
        <v>194</v>
      </c>
      <c r="D870" s="5" t="s">
        <v>966</v>
      </c>
      <c r="E870" s="5" t="s">
        <v>66</v>
      </c>
      <c r="F870" s="32">
        <v>-76780</v>
      </c>
      <c r="G870" s="32">
        <v>-76780</v>
      </c>
    </row>
    <row r="871" spans="1:7" ht="15" x14ac:dyDescent="0.35">
      <c r="A871" s="30">
        <v>44280</v>
      </c>
      <c r="B871" s="5" t="s">
        <v>332</v>
      </c>
      <c r="C871" s="5" t="s">
        <v>194</v>
      </c>
      <c r="D871" s="5" t="s">
        <v>967</v>
      </c>
      <c r="E871" s="5" t="s">
        <v>66</v>
      </c>
      <c r="F871" s="32">
        <v>-6489</v>
      </c>
      <c r="G871" s="32">
        <v>-6489</v>
      </c>
    </row>
    <row r="872" spans="1:7" ht="15" x14ac:dyDescent="0.35">
      <c r="A872" s="30">
        <v>44280</v>
      </c>
      <c r="B872" s="5" t="s">
        <v>332</v>
      </c>
      <c r="C872" s="5" t="s">
        <v>194</v>
      </c>
      <c r="D872" s="5" t="s">
        <v>968</v>
      </c>
      <c r="E872" s="5" t="s">
        <v>66</v>
      </c>
      <c r="F872" s="32">
        <v>-1920</v>
      </c>
      <c r="G872" s="32">
        <v>-1920</v>
      </c>
    </row>
    <row r="873" spans="1:7" ht="15" x14ac:dyDescent="0.35">
      <c r="A873" s="30">
        <v>44281</v>
      </c>
      <c r="B873" s="5" t="s">
        <v>332</v>
      </c>
      <c r="C873" s="5" t="s">
        <v>194</v>
      </c>
      <c r="D873" s="5" t="s">
        <v>969</v>
      </c>
      <c r="E873" s="5" t="s">
        <v>66</v>
      </c>
      <c r="F873" s="32">
        <v>-105820</v>
      </c>
      <c r="G873" s="32">
        <v>-105820</v>
      </c>
    </row>
    <row r="874" spans="1:7" ht="15" x14ac:dyDescent="0.35">
      <c r="A874" s="30">
        <v>44281</v>
      </c>
      <c r="B874" s="5" t="s">
        <v>332</v>
      </c>
      <c r="C874" s="5" t="s">
        <v>194</v>
      </c>
      <c r="D874" s="5" t="s">
        <v>970</v>
      </c>
      <c r="E874" s="5" t="s">
        <v>66</v>
      </c>
      <c r="F874" s="32">
        <v>-60000</v>
      </c>
      <c r="G874" s="32">
        <v>-60000</v>
      </c>
    </row>
    <row r="875" spans="1:7" ht="15" x14ac:dyDescent="0.35">
      <c r="A875" s="30">
        <v>44281</v>
      </c>
      <c r="B875" s="5" t="s">
        <v>332</v>
      </c>
      <c r="C875" s="5" t="s">
        <v>194</v>
      </c>
      <c r="D875" s="5" t="s">
        <v>971</v>
      </c>
      <c r="E875" s="5" t="s">
        <v>66</v>
      </c>
      <c r="F875" s="32">
        <v>-2646</v>
      </c>
      <c r="G875" s="32">
        <v>-2646</v>
      </c>
    </row>
    <row r="876" spans="1:7" ht="15" x14ac:dyDescent="0.35">
      <c r="A876" s="30">
        <v>44281</v>
      </c>
      <c r="B876" s="5" t="s">
        <v>332</v>
      </c>
      <c r="C876" s="5" t="s">
        <v>194</v>
      </c>
      <c r="D876" s="5" t="s">
        <v>972</v>
      </c>
      <c r="E876" s="5" t="s">
        <v>66</v>
      </c>
      <c r="F876" s="32">
        <v>-6461</v>
      </c>
      <c r="G876" s="32">
        <v>-6461</v>
      </c>
    </row>
    <row r="877" spans="1:7" ht="15" x14ac:dyDescent="0.35">
      <c r="A877" s="30">
        <v>44281</v>
      </c>
      <c r="B877" s="5" t="s">
        <v>332</v>
      </c>
      <c r="C877" s="5" t="s">
        <v>194</v>
      </c>
      <c r="D877" s="5" t="s">
        <v>973</v>
      </c>
      <c r="E877" s="5" t="s">
        <v>66</v>
      </c>
      <c r="F877" s="32">
        <v>-105820</v>
      </c>
      <c r="G877" s="32">
        <v>-105820</v>
      </c>
    </row>
    <row r="878" spans="1:7" ht="15" x14ac:dyDescent="0.35">
      <c r="A878" s="30">
        <v>44281</v>
      </c>
      <c r="B878" s="5" t="s">
        <v>332</v>
      </c>
      <c r="C878" s="5" t="s">
        <v>194</v>
      </c>
      <c r="D878" s="5" t="s">
        <v>974</v>
      </c>
      <c r="E878" s="5" t="s">
        <v>66</v>
      </c>
      <c r="F878" s="32">
        <v>-60000</v>
      </c>
      <c r="G878" s="32">
        <v>-60000</v>
      </c>
    </row>
    <row r="879" spans="1:7" ht="15" x14ac:dyDescent="0.35">
      <c r="A879" s="30">
        <v>44281</v>
      </c>
      <c r="B879" s="5" t="s">
        <v>332</v>
      </c>
      <c r="C879" s="5" t="s">
        <v>194</v>
      </c>
      <c r="D879" s="5" t="s">
        <v>975</v>
      </c>
      <c r="E879" s="5" t="s">
        <v>66</v>
      </c>
      <c r="F879" s="32">
        <v>-6461</v>
      </c>
      <c r="G879" s="32">
        <v>-6461</v>
      </c>
    </row>
    <row r="880" spans="1:7" ht="15" x14ac:dyDescent="0.35">
      <c r="A880" s="30">
        <v>44281</v>
      </c>
      <c r="B880" s="5" t="s">
        <v>332</v>
      </c>
      <c r="C880" s="5" t="s">
        <v>194</v>
      </c>
      <c r="D880" s="5" t="s">
        <v>976</v>
      </c>
      <c r="E880" s="5" t="s">
        <v>66</v>
      </c>
      <c r="F880" s="32">
        <v>-2646</v>
      </c>
      <c r="G880" s="32">
        <v>-2646</v>
      </c>
    </row>
    <row r="881" spans="1:7" ht="15" x14ac:dyDescent="0.35">
      <c r="A881" s="30">
        <v>44281</v>
      </c>
      <c r="B881" s="5" t="s">
        <v>332</v>
      </c>
      <c r="C881" s="5" t="s">
        <v>194</v>
      </c>
      <c r="D881" s="5" t="s">
        <v>977</v>
      </c>
      <c r="E881" s="5" t="s">
        <v>66</v>
      </c>
      <c r="F881" s="32">
        <v>-52910</v>
      </c>
      <c r="G881" s="32">
        <v>-52910</v>
      </c>
    </row>
    <row r="882" spans="1:7" ht="15" x14ac:dyDescent="0.35">
      <c r="A882" s="30">
        <v>44281</v>
      </c>
      <c r="B882" s="5" t="s">
        <v>332</v>
      </c>
      <c r="C882" s="5" t="s">
        <v>194</v>
      </c>
      <c r="D882" s="5" t="s">
        <v>978</v>
      </c>
      <c r="E882" s="5" t="s">
        <v>66</v>
      </c>
      <c r="F882" s="32">
        <v>-57000</v>
      </c>
      <c r="G882" s="32">
        <v>-57000</v>
      </c>
    </row>
    <row r="883" spans="1:7" ht="15" x14ac:dyDescent="0.35">
      <c r="A883" s="30">
        <v>44281</v>
      </c>
      <c r="B883" s="5" t="s">
        <v>332</v>
      </c>
      <c r="C883" s="5" t="s">
        <v>194</v>
      </c>
      <c r="D883" s="5" t="s">
        <v>979</v>
      </c>
      <c r="E883" s="5" t="s">
        <v>66</v>
      </c>
      <c r="F883" s="32">
        <v>-6461</v>
      </c>
      <c r="G883" s="32">
        <v>-6461</v>
      </c>
    </row>
    <row r="884" spans="1:7" ht="15" x14ac:dyDescent="0.35">
      <c r="A884" s="30">
        <v>44281</v>
      </c>
      <c r="B884" s="5" t="s">
        <v>332</v>
      </c>
      <c r="C884" s="5" t="s">
        <v>194</v>
      </c>
      <c r="D884" s="5" t="s">
        <v>980</v>
      </c>
      <c r="E884" s="5" t="s">
        <v>66</v>
      </c>
      <c r="F884" s="32">
        <v>-1323</v>
      </c>
      <c r="G884" s="32">
        <v>-1323</v>
      </c>
    </row>
    <row r="885" spans="1:7" ht="15" x14ac:dyDescent="0.35">
      <c r="A885" s="30">
        <v>44281</v>
      </c>
      <c r="B885" s="5" t="s">
        <v>332</v>
      </c>
      <c r="C885" s="5" t="s">
        <v>194</v>
      </c>
      <c r="D885" s="5" t="s">
        <v>981</v>
      </c>
      <c r="E885" s="5" t="s">
        <v>66</v>
      </c>
      <c r="F885" s="32">
        <v>-52910</v>
      </c>
      <c r="G885" s="32">
        <v>-52910</v>
      </c>
    </row>
    <row r="886" spans="1:7" ht="15" x14ac:dyDescent="0.35">
      <c r="A886" s="30">
        <v>44281</v>
      </c>
      <c r="B886" s="5" t="s">
        <v>332</v>
      </c>
      <c r="C886" s="5" t="s">
        <v>194</v>
      </c>
      <c r="D886" s="5" t="s">
        <v>982</v>
      </c>
      <c r="E886" s="5" t="s">
        <v>66</v>
      </c>
      <c r="F886" s="32">
        <v>-57000</v>
      </c>
      <c r="G886" s="32">
        <v>-57000</v>
      </c>
    </row>
    <row r="887" spans="1:7" ht="15" x14ac:dyDescent="0.35">
      <c r="A887" s="30">
        <v>44281</v>
      </c>
      <c r="B887" s="5" t="s">
        <v>332</v>
      </c>
      <c r="C887" s="5" t="s">
        <v>194</v>
      </c>
      <c r="D887" s="5" t="s">
        <v>983</v>
      </c>
      <c r="E887" s="5" t="s">
        <v>66</v>
      </c>
      <c r="F887" s="32">
        <v>-1323</v>
      </c>
      <c r="G887" s="32">
        <v>-1323</v>
      </c>
    </row>
    <row r="888" spans="1:7" ht="15" x14ac:dyDescent="0.35">
      <c r="A888" s="30">
        <v>44281</v>
      </c>
      <c r="B888" s="5" t="s">
        <v>332</v>
      </c>
      <c r="C888" s="5" t="s">
        <v>194</v>
      </c>
      <c r="D888" s="5" t="s">
        <v>984</v>
      </c>
      <c r="E888" s="5" t="s">
        <v>66</v>
      </c>
      <c r="F888" s="32">
        <v>-6461</v>
      </c>
      <c r="G888" s="32">
        <v>-6461</v>
      </c>
    </row>
    <row r="889" spans="1:7" ht="15" x14ac:dyDescent="0.35">
      <c r="A889" s="30">
        <v>44284</v>
      </c>
      <c r="B889" s="5" t="s">
        <v>332</v>
      </c>
      <c r="C889" s="5" t="s">
        <v>194</v>
      </c>
      <c r="D889" s="5" t="s">
        <v>985</v>
      </c>
      <c r="E889" s="5" t="s">
        <v>66</v>
      </c>
      <c r="F889" s="32">
        <v>-690344</v>
      </c>
      <c r="G889" s="32">
        <v>-690344</v>
      </c>
    </row>
    <row r="890" spans="1:7" ht="15" x14ac:dyDescent="0.35">
      <c r="A890" s="30">
        <v>44284</v>
      </c>
      <c r="B890" s="5" t="s">
        <v>332</v>
      </c>
      <c r="C890" s="5" t="s">
        <v>194</v>
      </c>
      <c r="D890" s="5" t="s">
        <v>986</v>
      </c>
      <c r="E890" s="5" t="s">
        <v>66</v>
      </c>
      <c r="F890" s="32">
        <v>-52910</v>
      </c>
      <c r="G890" s="32">
        <v>-52910</v>
      </c>
    </row>
    <row r="891" spans="1:7" ht="15" x14ac:dyDescent="0.35">
      <c r="A891" s="30">
        <v>44284</v>
      </c>
      <c r="B891" s="5" t="s">
        <v>332</v>
      </c>
      <c r="C891" s="5" t="s">
        <v>194</v>
      </c>
      <c r="D891" s="5" t="s">
        <v>987</v>
      </c>
      <c r="E891" s="5" t="s">
        <v>66</v>
      </c>
      <c r="F891" s="32">
        <v>-57000</v>
      </c>
      <c r="G891" s="32">
        <v>-57000</v>
      </c>
    </row>
    <row r="892" spans="1:7" ht="15" x14ac:dyDescent="0.35">
      <c r="A892" s="30">
        <v>44284</v>
      </c>
      <c r="B892" s="5" t="s">
        <v>332</v>
      </c>
      <c r="C892" s="5" t="s">
        <v>194</v>
      </c>
      <c r="D892" s="5" t="s">
        <v>988</v>
      </c>
      <c r="E892" s="5" t="s">
        <v>66</v>
      </c>
      <c r="F892" s="32">
        <v>-1323</v>
      </c>
      <c r="G892" s="32">
        <v>-1323</v>
      </c>
    </row>
    <row r="893" spans="1:7" ht="15" x14ac:dyDescent="0.35">
      <c r="A893" s="30">
        <v>44284</v>
      </c>
      <c r="B893" s="5" t="s">
        <v>332</v>
      </c>
      <c r="C893" s="5" t="s">
        <v>194</v>
      </c>
      <c r="D893" s="5" t="s">
        <v>989</v>
      </c>
      <c r="E893" s="5" t="s">
        <v>66</v>
      </c>
      <c r="F893" s="32">
        <v>-6448</v>
      </c>
      <c r="G893" s="32">
        <v>-6448</v>
      </c>
    </row>
    <row r="894" spans="1:7" ht="15" x14ac:dyDescent="0.35">
      <c r="A894" s="30">
        <v>44284</v>
      </c>
      <c r="B894" s="5" t="s">
        <v>332</v>
      </c>
      <c r="C894" s="5" t="s">
        <v>194</v>
      </c>
      <c r="D894" s="5" t="s">
        <v>990</v>
      </c>
      <c r="E894" s="5" t="s">
        <v>66</v>
      </c>
      <c r="F894" s="32">
        <v>-290648</v>
      </c>
      <c r="G894" s="32">
        <v>-290648</v>
      </c>
    </row>
    <row r="895" spans="1:7" ht="15" x14ac:dyDescent="0.35">
      <c r="A895" s="30">
        <v>44284</v>
      </c>
      <c r="B895" s="5" t="s">
        <v>332</v>
      </c>
      <c r="C895" s="5" t="s">
        <v>194</v>
      </c>
      <c r="D895" s="5" t="s">
        <v>991</v>
      </c>
      <c r="E895" s="5" t="s">
        <v>66</v>
      </c>
      <c r="F895" s="32">
        <v>-65000</v>
      </c>
      <c r="G895" s="32">
        <v>-65000</v>
      </c>
    </row>
    <row r="896" spans="1:7" ht="15" x14ac:dyDescent="0.35">
      <c r="A896" s="30">
        <v>44284</v>
      </c>
      <c r="B896" s="5" t="s">
        <v>332</v>
      </c>
      <c r="C896" s="5" t="s">
        <v>194</v>
      </c>
      <c r="D896" s="5" t="s">
        <v>992</v>
      </c>
      <c r="E896" s="5" t="s">
        <v>66</v>
      </c>
      <c r="F896" s="32">
        <v>-7266</v>
      </c>
      <c r="G896" s="32">
        <v>-7266</v>
      </c>
    </row>
    <row r="897" spans="1:7" ht="15" x14ac:dyDescent="0.35">
      <c r="A897" s="30">
        <v>44284</v>
      </c>
      <c r="B897" s="5" t="s">
        <v>332</v>
      </c>
      <c r="C897" s="5" t="s">
        <v>194</v>
      </c>
      <c r="D897" s="5" t="s">
        <v>993</v>
      </c>
      <c r="E897" s="5" t="s">
        <v>66</v>
      </c>
      <c r="F897" s="32">
        <v>-6448</v>
      </c>
      <c r="G897" s="32">
        <v>-6448</v>
      </c>
    </row>
    <row r="898" spans="1:7" ht="15" x14ac:dyDescent="0.35">
      <c r="A898" s="30">
        <v>44284</v>
      </c>
      <c r="B898" s="5" t="s">
        <v>332</v>
      </c>
      <c r="C898" s="5" t="s">
        <v>194</v>
      </c>
      <c r="D898" s="5" t="s">
        <v>994</v>
      </c>
      <c r="E898" s="5" t="s">
        <v>66</v>
      </c>
      <c r="F898" s="32">
        <v>-78166</v>
      </c>
      <c r="G898" s="32">
        <v>-78166</v>
      </c>
    </row>
    <row r="899" spans="1:7" ht="15" x14ac:dyDescent="0.35">
      <c r="A899" s="30">
        <v>44284</v>
      </c>
      <c r="B899" s="5" t="s">
        <v>332</v>
      </c>
      <c r="C899" s="5" t="s">
        <v>194</v>
      </c>
      <c r="D899" s="5" t="s">
        <v>995</v>
      </c>
      <c r="E899" s="5" t="s">
        <v>66</v>
      </c>
      <c r="F899" s="32">
        <v>-1954</v>
      </c>
      <c r="G899" s="32">
        <v>-1954</v>
      </c>
    </row>
    <row r="900" spans="1:7" ht="15" x14ac:dyDescent="0.35">
      <c r="A900" s="30">
        <v>44284</v>
      </c>
      <c r="B900" s="5" t="s">
        <v>332</v>
      </c>
      <c r="C900" s="5" t="s">
        <v>194</v>
      </c>
      <c r="D900" s="5" t="s">
        <v>996</v>
      </c>
      <c r="E900" s="5" t="s">
        <v>66</v>
      </c>
      <c r="F900" s="32">
        <v>-6448</v>
      </c>
      <c r="G900" s="32">
        <v>-6448</v>
      </c>
    </row>
    <row r="901" spans="1:7" ht="15" x14ac:dyDescent="0.35">
      <c r="A901" s="30">
        <v>44284</v>
      </c>
      <c r="B901" s="5" t="s">
        <v>332</v>
      </c>
      <c r="C901" s="5" t="s">
        <v>194</v>
      </c>
      <c r="D901" s="5" t="s">
        <v>997</v>
      </c>
      <c r="E901" s="5" t="s">
        <v>66</v>
      </c>
      <c r="F901" s="32">
        <v>-156332</v>
      </c>
      <c r="G901" s="32">
        <v>-156332</v>
      </c>
    </row>
    <row r="902" spans="1:7" ht="15" x14ac:dyDescent="0.35">
      <c r="A902" s="30">
        <v>44284</v>
      </c>
      <c r="B902" s="5" t="s">
        <v>332</v>
      </c>
      <c r="C902" s="5" t="s">
        <v>194</v>
      </c>
      <c r="D902" s="5" t="s">
        <v>998</v>
      </c>
      <c r="E902" s="5" t="s">
        <v>66</v>
      </c>
      <c r="F902" s="32">
        <v>-6448</v>
      </c>
      <c r="G902" s="32">
        <v>-6448</v>
      </c>
    </row>
    <row r="903" spans="1:7" ht="15" x14ac:dyDescent="0.35">
      <c r="A903" s="30">
        <v>44284</v>
      </c>
      <c r="B903" s="5" t="s">
        <v>332</v>
      </c>
      <c r="C903" s="5" t="s">
        <v>194</v>
      </c>
      <c r="D903" s="5" t="s">
        <v>999</v>
      </c>
      <c r="E903" s="5" t="s">
        <v>66</v>
      </c>
      <c r="F903" s="32">
        <v>-3908</v>
      </c>
      <c r="G903" s="32">
        <v>-3908</v>
      </c>
    </row>
    <row r="904" spans="1:7" ht="15" x14ac:dyDescent="0.35">
      <c r="A904" s="30">
        <v>44284</v>
      </c>
      <c r="B904" s="5" t="s">
        <v>332</v>
      </c>
      <c r="C904" s="5" t="s">
        <v>194</v>
      </c>
      <c r="D904" s="5" t="s">
        <v>1000</v>
      </c>
      <c r="E904" s="5" t="s">
        <v>66</v>
      </c>
      <c r="F904" s="32">
        <v>-85910</v>
      </c>
      <c r="G904" s="32">
        <v>-85910</v>
      </c>
    </row>
    <row r="905" spans="1:7" ht="15" x14ac:dyDescent="0.35">
      <c r="A905" s="30">
        <v>44284</v>
      </c>
      <c r="B905" s="5" t="s">
        <v>332</v>
      </c>
      <c r="C905" s="5" t="s">
        <v>194</v>
      </c>
      <c r="D905" s="5" t="s">
        <v>1001</v>
      </c>
      <c r="E905" s="5" t="s">
        <v>66</v>
      </c>
      <c r="F905" s="32">
        <v>-57000</v>
      </c>
      <c r="G905" s="32">
        <v>-57000</v>
      </c>
    </row>
    <row r="906" spans="1:7" ht="15" x14ac:dyDescent="0.35">
      <c r="A906" s="30">
        <v>44284</v>
      </c>
      <c r="B906" s="5" t="s">
        <v>332</v>
      </c>
      <c r="C906" s="5" t="s">
        <v>194</v>
      </c>
      <c r="D906" s="5" t="s">
        <v>1002</v>
      </c>
      <c r="E906" s="5" t="s">
        <v>66</v>
      </c>
      <c r="F906" s="32">
        <v>-6448</v>
      </c>
      <c r="G906" s="32">
        <v>-6448</v>
      </c>
    </row>
    <row r="907" spans="1:7" ht="15" x14ac:dyDescent="0.35">
      <c r="A907" s="30">
        <v>44284</v>
      </c>
      <c r="B907" s="5" t="s">
        <v>332</v>
      </c>
      <c r="C907" s="5" t="s">
        <v>194</v>
      </c>
      <c r="D907" s="5" t="s">
        <v>1003</v>
      </c>
      <c r="E907" s="5" t="s">
        <v>66</v>
      </c>
      <c r="F907" s="32">
        <v>-2148</v>
      </c>
      <c r="G907" s="32">
        <v>-2148</v>
      </c>
    </row>
    <row r="908" spans="1:7" ht="15" x14ac:dyDescent="0.35">
      <c r="A908" s="30">
        <v>44285</v>
      </c>
      <c r="B908" s="5" t="s">
        <v>332</v>
      </c>
      <c r="C908" s="5" t="s">
        <v>194</v>
      </c>
      <c r="D908" s="5" t="s">
        <v>1004</v>
      </c>
      <c r="E908" s="5" t="s">
        <v>66</v>
      </c>
      <c r="F908" s="32">
        <v>-440000</v>
      </c>
      <c r="G908" s="32">
        <v>-440000</v>
      </c>
    </row>
    <row r="909" spans="1:7" ht="15" x14ac:dyDescent="0.35">
      <c r="A909" s="30">
        <v>44285</v>
      </c>
      <c r="B909" s="5" t="s">
        <v>332</v>
      </c>
      <c r="C909" s="5" t="s">
        <v>194</v>
      </c>
      <c r="D909" s="5" t="s">
        <v>1005</v>
      </c>
      <c r="E909" s="5" t="s">
        <v>66</v>
      </c>
      <c r="F909" s="32">
        <v>-440000</v>
      </c>
      <c r="G909" s="32">
        <v>-440000</v>
      </c>
    </row>
    <row r="910" spans="1:7" ht="15" x14ac:dyDescent="0.35">
      <c r="A910" s="30">
        <v>44285</v>
      </c>
      <c r="B910" s="5" t="s">
        <v>332</v>
      </c>
      <c r="C910" s="5" t="s">
        <v>194</v>
      </c>
      <c r="D910" s="5" t="s">
        <v>1006</v>
      </c>
      <c r="E910" s="5" t="s">
        <v>66</v>
      </c>
      <c r="F910" s="32">
        <v>-440000</v>
      </c>
      <c r="G910" s="32">
        <v>-440000</v>
      </c>
    </row>
    <row r="911" spans="1:7" ht="15" x14ac:dyDescent="0.35">
      <c r="A911" s="30">
        <v>44285</v>
      </c>
      <c r="B911" s="5" t="s">
        <v>332</v>
      </c>
      <c r="C911" s="5" t="s">
        <v>194</v>
      </c>
      <c r="D911" s="5" t="s">
        <v>1007</v>
      </c>
      <c r="E911" s="5" t="s">
        <v>66</v>
      </c>
      <c r="F911" s="32">
        <v>-440000</v>
      </c>
      <c r="G911" s="32">
        <v>-440000</v>
      </c>
    </row>
    <row r="912" spans="1:7" ht="15" x14ac:dyDescent="0.35">
      <c r="A912" s="30">
        <v>44285</v>
      </c>
      <c r="B912" s="5" t="s">
        <v>332</v>
      </c>
      <c r="C912" s="5" t="s">
        <v>194</v>
      </c>
      <c r="D912" s="5" t="s">
        <v>1008</v>
      </c>
      <c r="E912" s="5" t="s">
        <v>66</v>
      </c>
      <c r="F912" s="32">
        <v>-440000</v>
      </c>
      <c r="G912" s="32">
        <v>-440000</v>
      </c>
    </row>
    <row r="913" spans="1:7" ht="15" x14ac:dyDescent="0.35">
      <c r="A913" s="30">
        <v>44285</v>
      </c>
      <c r="B913" s="5" t="s">
        <v>332</v>
      </c>
      <c r="C913" s="5" t="s">
        <v>194</v>
      </c>
      <c r="D913" s="5" t="s">
        <v>1009</v>
      </c>
      <c r="E913" s="5" t="s">
        <v>66</v>
      </c>
      <c r="F913" s="32">
        <v>-440000</v>
      </c>
      <c r="G913" s="32">
        <v>-440000</v>
      </c>
    </row>
    <row r="914" spans="1:7" ht="15" x14ac:dyDescent="0.35">
      <c r="A914" s="30">
        <v>44285</v>
      </c>
      <c r="B914" s="5" t="s">
        <v>332</v>
      </c>
      <c r="C914" s="5" t="s">
        <v>194</v>
      </c>
      <c r="D914" s="5" t="s">
        <v>1010</v>
      </c>
      <c r="E914" s="5" t="s">
        <v>66</v>
      </c>
      <c r="F914" s="32">
        <v>-440000</v>
      </c>
      <c r="G914" s="32">
        <v>-440000</v>
      </c>
    </row>
    <row r="915" spans="1:7" ht="15" x14ac:dyDescent="0.35">
      <c r="A915" s="30">
        <v>44285</v>
      </c>
      <c r="B915" s="5" t="s">
        <v>332</v>
      </c>
      <c r="C915" s="5" t="s">
        <v>194</v>
      </c>
      <c r="D915" s="5" t="s">
        <v>1011</v>
      </c>
      <c r="E915" s="5" t="s">
        <v>66</v>
      </c>
      <c r="F915" s="32">
        <v>-440000</v>
      </c>
      <c r="G915" s="32">
        <v>-440000</v>
      </c>
    </row>
    <row r="916" spans="1:7" ht="15" x14ac:dyDescent="0.35">
      <c r="A916" s="30">
        <v>44285</v>
      </c>
      <c r="B916" s="5" t="s">
        <v>332</v>
      </c>
      <c r="C916" s="5" t="s">
        <v>194</v>
      </c>
      <c r="D916" s="5" t="s">
        <v>1012</v>
      </c>
      <c r="E916" s="5" t="s">
        <v>66</v>
      </c>
      <c r="F916" s="32">
        <v>-550000</v>
      </c>
      <c r="G916" s="32">
        <v>-550000</v>
      </c>
    </row>
    <row r="917" spans="1:7" ht="15" x14ac:dyDescent="0.35">
      <c r="A917" s="30">
        <v>44285</v>
      </c>
      <c r="B917" s="5" t="s">
        <v>332</v>
      </c>
      <c r="C917" s="5" t="s">
        <v>194</v>
      </c>
      <c r="D917" s="5" t="s">
        <v>1013</v>
      </c>
      <c r="E917" s="5" t="s">
        <v>66</v>
      </c>
      <c r="F917" s="32">
        <v>-440000</v>
      </c>
      <c r="G917" s="32">
        <v>-440000</v>
      </c>
    </row>
    <row r="918" spans="1:7" ht="15" x14ac:dyDescent="0.35">
      <c r="A918" s="30">
        <v>44285</v>
      </c>
      <c r="B918" s="5" t="s">
        <v>332</v>
      </c>
      <c r="C918" s="5" t="s">
        <v>194</v>
      </c>
      <c r="D918" s="5" t="s">
        <v>1014</v>
      </c>
      <c r="E918" s="5" t="s">
        <v>66</v>
      </c>
      <c r="F918" s="32">
        <v>-440000</v>
      </c>
      <c r="G918" s="32">
        <v>-440000</v>
      </c>
    </row>
    <row r="919" spans="1:7" ht="15" x14ac:dyDescent="0.35">
      <c r="A919" s="30">
        <v>44285</v>
      </c>
      <c r="B919" s="5" t="s">
        <v>332</v>
      </c>
      <c r="C919" s="5" t="s">
        <v>194</v>
      </c>
      <c r="D919" s="5" t="s">
        <v>1015</v>
      </c>
      <c r="E919" s="5" t="s">
        <v>66</v>
      </c>
      <c r="F919" s="32">
        <v>-440000</v>
      </c>
      <c r="G919" s="32">
        <v>-440000</v>
      </c>
    </row>
    <row r="920" spans="1:7" ht="15" x14ac:dyDescent="0.35">
      <c r="A920" s="30">
        <v>44285</v>
      </c>
      <c r="B920" s="5" t="s">
        <v>332</v>
      </c>
      <c r="C920" s="5" t="s">
        <v>194</v>
      </c>
      <c r="D920" s="5" t="s">
        <v>1016</v>
      </c>
      <c r="E920" s="5" t="s">
        <v>66</v>
      </c>
      <c r="F920" s="32">
        <v>-138820</v>
      </c>
      <c r="G920" s="32">
        <v>-138820</v>
      </c>
    </row>
    <row r="921" spans="1:7" ht="15" x14ac:dyDescent="0.35">
      <c r="A921" s="30">
        <v>44285</v>
      </c>
      <c r="B921" s="5" t="s">
        <v>332</v>
      </c>
      <c r="C921" s="5" t="s">
        <v>194</v>
      </c>
      <c r="D921" s="5" t="s">
        <v>1017</v>
      </c>
      <c r="E921" s="5" t="s">
        <v>66</v>
      </c>
      <c r="F921" s="32">
        <v>-60000</v>
      </c>
      <c r="G921" s="32">
        <v>-60000</v>
      </c>
    </row>
    <row r="922" spans="1:7" ht="15" x14ac:dyDescent="0.35">
      <c r="A922" s="30">
        <v>44285</v>
      </c>
      <c r="B922" s="5" t="s">
        <v>332</v>
      </c>
      <c r="C922" s="5" t="s">
        <v>194</v>
      </c>
      <c r="D922" s="5" t="s">
        <v>1018</v>
      </c>
      <c r="E922" s="5" t="s">
        <v>66</v>
      </c>
      <c r="F922" s="32">
        <v>-6326</v>
      </c>
      <c r="G922" s="32">
        <v>-6326</v>
      </c>
    </row>
    <row r="923" spans="1:7" ht="15" x14ac:dyDescent="0.35">
      <c r="A923" s="30">
        <v>44285</v>
      </c>
      <c r="B923" s="5" t="s">
        <v>332</v>
      </c>
      <c r="C923" s="5" t="s">
        <v>194</v>
      </c>
      <c r="D923" s="5" t="s">
        <v>1019</v>
      </c>
      <c r="E923" s="5" t="s">
        <v>66</v>
      </c>
      <c r="F923" s="32">
        <v>-3471</v>
      </c>
      <c r="G923" s="32">
        <v>-3471</v>
      </c>
    </row>
    <row r="924" spans="1:7" ht="15" x14ac:dyDescent="0.35">
      <c r="A924" s="30">
        <v>44285</v>
      </c>
      <c r="B924" s="5" t="s">
        <v>332</v>
      </c>
      <c r="C924" s="5" t="s">
        <v>194</v>
      </c>
      <c r="D924" s="5" t="s">
        <v>1020</v>
      </c>
      <c r="E924" s="5" t="s">
        <v>66</v>
      </c>
      <c r="F924" s="32">
        <v>-78166</v>
      </c>
      <c r="G924" s="32">
        <v>-78166</v>
      </c>
    </row>
    <row r="925" spans="1:7" ht="15" x14ac:dyDescent="0.35">
      <c r="A925" s="30">
        <v>44285</v>
      </c>
      <c r="B925" s="5" t="s">
        <v>332</v>
      </c>
      <c r="C925" s="5" t="s">
        <v>194</v>
      </c>
      <c r="D925" s="5" t="s">
        <v>1021</v>
      </c>
      <c r="E925" s="5" t="s">
        <v>66</v>
      </c>
      <c r="F925" s="32">
        <v>-1954</v>
      </c>
      <c r="G925" s="32">
        <v>-1954</v>
      </c>
    </row>
    <row r="926" spans="1:7" ht="15" x14ac:dyDescent="0.35">
      <c r="A926" s="30">
        <v>44285</v>
      </c>
      <c r="B926" s="5" t="s">
        <v>332</v>
      </c>
      <c r="C926" s="5" t="s">
        <v>194</v>
      </c>
      <c r="D926" s="5" t="s">
        <v>1022</v>
      </c>
      <c r="E926" s="5" t="s">
        <v>66</v>
      </c>
      <c r="F926" s="32">
        <v>-6326</v>
      </c>
      <c r="G926" s="32">
        <v>-6326</v>
      </c>
    </row>
    <row r="927" spans="1:7" ht="15" x14ac:dyDescent="0.35">
      <c r="A927" s="30">
        <v>44285</v>
      </c>
      <c r="B927" s="5" t="s">
        <v>332</v>
      </c>
      <c r="C927" s="5" t="s">
        <v>194</v>
      </c>
      <c r="D927" s="5" t="s">
        <v>1023</v>
      </c>
      <c r="E927" s="5" t="s">
        <v>66</v>
      </c>
      <c r="F927" s="32">
        <v>-78166</v>
      </c>
      <c r="G927" s="32">
        <v>-78166</v>
      </c>
    </row>
    <row r="928" spans="1:7" ht="15" x14ac:dyDescent="0.35">
      <c r="A928" s="30">
        <v>44285</v>
      </c>
      <c r="B928" s="5" t="s">
        <v>332</v>
      </c>
      <c r="C928" s="5" t="s">
        <v>194</v>
      </c>
      <c r="D928" s="5" t="s">
        <v>1024</v>
      </c>
      <c r="E928" s="5" t="s">
        <v>66</v>
      </c>
      <c r="F928" s="32">
        <v>-6326</v>
      </c>
      <c r="G928" s="32">
        <v>-6326</v>
      </c>
    </row>
    <row r="929" spans="1:7" ht="15" x14ac:dyDescent="0.35">
      <c r="A929" s="30">
        <v>44285</v>
      </c>
      <c r="B929" s="5" t="s">
        <v>332</v>
      </c>
      <c r="C929" s="5" t="s">
        <v>194</v>
      </c>
      <c r="D929" s="5" t="s">
        <v>1025</v>
      </c>
      <c r="E929" s="5" t="s">
        <v>66</v>
      </c>
      <c r="F929" s="32">
        <v>-1954</v>
      </c>
      <c r="G929" s="32">
        <v>-1954</v>
      </c>
    </row>
    <row r="930" spans="1:7" ht="15" x14ac:dyDescent="0.35">
      <c r="A930" s="30">
        <v>44285</v>
      </c>
      <c r="B930" s="5" t="s">
        <v>332</v>
      </c>
      <c r="C930" s="5" t="s">
        <v>194</v>
      </c>
      <c r="D930" s="5" t="s">
        <v>1026</v>
      </c>
      <c r="E930" s="5" t="s">
        <v>66</v>
      </c>
      <c r="F930" s="32">
        <v>-6326</v>
      </c>
      <c r="G930" s="32">
        <v>-6326</v>
      </c>
    </row>
    <row r="931" spans="1:7" ht="15" x14ac:dyDescent="0.35">
      <c r="A931" s="30">
        <v>44285</v>
      </c>
      <c r="B931" s="5" t="s">
        <v>332</v>
      </c>
      <c r="C931" s="5" t="s">
        <v>194</v>
      </c>
      <c r="D931" s="5" t="s">
        <v>1027</v>
      </c>
      <c r="E931" s="5" t="s">
        <v>66</v>
      </c>
      <c r="F931" s="32">
        <v>-2687</v>
      </c>
      <c r="G931" s="32">
        <v>-2687</v>
      </c>
    </row>
    <row r="932" spans="1:7" ht="15" x14ac:dyDescent="0.35">
      <c r="A932" s="30">
        <v>44285</v>
      </c>
      <c r="B932" s="5" t="s">
        <v>332</v>
      </c>
      <c r="C932" s="5" t="s">
        <v>194</v>
      </c>
      <c r="D932" s="5" t="s">
        <v>1028</v>
      </c>
      <c r="E932" s="5" t="s">
        <v>66</v>
      </c>
      <c r="F932" s="32">
        <v>-105820</v>
      </c>
      <c r="G932" s="32">
        <v>-105820</v>
      </c>
    </row>
    <row r="933" spans="1:7" ht="15" x14ac:dyDescent="0.35">
      <c r="A933" s="30">
        <v>44285</v>
      </c>
      <c r="B933" s="5" t="s">
        <v>332</v>
      </c>
      <c r="C933" s="5" t="s">
        <v>194</v>
      </c>
      <c r="D933" s="5" t="s">
        <v>1029</v>
      </c>
      <c r="E933" s="5" t="s">
        <v>66</v>
      </c>
      <c r="F933" s="32">
        <v>-6326</v>
      </c>
      <c r="G933" s="32">
        <v>-6326</v>
      </c>
    </row>
    <row r="934" spans="1:7" ht="15" x14ac:dyDescent="0.35">
      <c r="A934" s="30">
        <v>44285</v>
      </c>
      <c r="B934" s="5" t="s">
        <v>332</v>
      </c>
      <c r="C934" s="5" t="s">
        <v>194</v>
      </c>
      <c r="D934" s="5" t="s">
        <v>1030</v>
      </c>
      <c r="E934" s="5" t="s">
        <v>66</v>
      </c>
      <c r="F934" s="32">
        <v>-2646</v>
      </c>
      <c r="G934" s="32">
        <v>-2646</v>
      </c>
    </row>
    <row r="935" spans="1:7" ht="15" x14ac:dyDescent="0.35">
      <c r="A935" s="30">
        <v>44286</v>
      </c>
      <c r="B935" s="5" t="s">
        <v>332</v>
      </c>
      <c r="C935" s="5" t="s">
        <v>194</v>
      </c>
      <c r="D935" s="5" t="s">
        <v>1031</v>
      </c>
      <c r="E935" s="5" t="s">
        <v>66</v>
      </c>
      <c r="F935" s="32">
        <v>-440000</v>
      </c>
      <c r="G935" s="32">
        <v>-440000</v>
      </c>
    </row>
    <row r="936" spans="1:7" ht="15" x14ac:dyDescent="0.35">
      <c r="A936" s="30">
        <v>44286</v>
      </c>
      <c r="B936" s="5" t="s">
        <v>332</v>
      </c>
      <c r="C936" s="5" t="s">
        <v>194</v>
      </c>
      <c r="D936" s="5" t="s">
        <v>1032</v>
      </c>
      <c r="E936" s="5" t="s">
        <v>66</v>
      </c>
      <c r="F936" s="32">
        <v>-440000</v>
      </c>
      <c r="G936" s="32">
        <v>-440000</v>
      </c>
    </row>
    <row r="937" spans="1:7" ht="15" x14ac:dyDescent="0.35">
      <c r="A937" s="30">
        <v>44286</v>
      </c>
      <c r="B937" s="5" t="s">
        <v>332</v>
      </c>
      <c r="C937" s="5" t="s">
        <v>194</v>
      </c>
      <c r="D937" s="5" t="s">
        <v>1033</v>
      </c>
      <c r="E937" s="5" t="s">
        <v>66</v>
      </c>
      <c r="F937" s="32">
        <v>-440000</v>
      </c>
      <c r="G937" s="32">
        <v>-440000</v>
      </c>
    </row>
    <row r="938" spans="1:7" ht="15" x14ac:dyDescent="0.35">
      <c r="A938" s="30">
        <v>44286</v>
      </c>
      <c r="B938" s="5" t="s">
        <v>332</v>
      </c>
      <c r="C938" s="5" t="s">
        <v>194</v>
      </c>
      <c r="D938" s="5" t="s">
        <v>1034</v>
      </c>
      <c r="E938" s="5" t="s">
        <v>66</v>
      </c>
      <c r="F938" s="32">
        <v>-440000</v>
      </c>
      <c r="G938" s="32">
        <v>-440000</v>
      </c>
    </row>
    <row r="939" spans="1:7" ht="15" x14ac:dyDescent="0.35">
      <c r="A939" s="30">
        <v>44286</v>
      </c>
      <c r="B939" s="5" t="s">
        <v>332</v>
      </c>
      <c r="C939" s="5" t="s">
        <v>194</v>
      </c>
      <c r="D939" s="5" t="s">
        <v>1035</v>
      </c>
      <c r="E939" s="5" t="s">
        <v>66</v>
      </c>
      <c r="F939" s="32">
        <v>-440000</v>
      </c>
      <c r="G939" s="32">
        <v>-440000</v>
      </c>
    </row>
    <row r="940" spans="1:7" ht="15" x14ac:dyDescent="0.35">
      <c r="A940" s="30">
        <v>44286</v>
      </c>
      <c r="B940" s="5" t="s">
        <v>332</v>
      </c>
      <c r="C940" s="5" t="s">
        <v>194</v>
      </c>
      <c r="D940" s="5" t="s">
        <v>1036</v>
      </c>
      <c r="E940" s="5" t="s">
        <v>66</v>
      </c>
      <c r="F940" s="32">
        <v>-440000</v>
      </c>
      <c r="G940" s="32">
        <v>-440000</v>
      </c>
    </row>
    <row r="941" spans="1:7" ht="15" x14ac:dyDescent="0.35">
      <c r="A941" s="30">
        <v>44286</v>
      </c>
      <c r="B941" s="5" t="s">
        <v>332</v>
      </c>
      <c r="C941" s="5" t="s">
        <v>194</v>
      </c>
      <c r="D941" s="5" t="s">
        <v>1037</v>
      </c>
      <c r="E941" s="5" t="s">
        <v>66</v>
      </c>
      <c r="F941" s="32">
        <v>-440000</v>
      </c>
      <c r="G941" s="32">
        <v>-440000</v>
      </c>
    </row>
    <row r="942" spans="1:7" ht="15" x14ac:dyDescent="0.35">
      <c r="A942" s="30">
        <v>44286</v>
      </c>
      <c r="B942" s="5" t="s">
        <v>332</v>
      </c>
      <c r="C942" s="5" t="s">
        <v>194</v>
      </c>
      <c r="D942" s="5" t="s">
        <v>1038</v>
      </c>
      <c r="E942" s="5" t="s">
        <v>66</v>
      </c>
      <c r="F942" s="32">
        <v>-440000</v>
      </c>
      <c r="G942" s="32">
        <v>-440000</v>
      </c>
    </row>
    <row r="943" spans="1:7" ht="15" x14ac:dyDescent="0.35">
      <c r="A943" s="30">
        <v>44286</v>
      </c>
      <c r="B943" s="5" t="s">
        <v>332</v>
      </c>
      <c r="C943" s="5" t="s">
        <v>194</v>
      </c>
      <c r="D943" s="5" t="s">
        <v>1039</v>
      </c>
      <c r="E943" s="5" t="s">
        <v>66</v>
      </c>
      <c r="F943" s="32">
        <v>-440000</v>
      </c>
      <c r="G943" s="32">
        <v>-440000</v>
      </c>
    </row>
    <row r="944" spans="1:7" ht="15" x14ac:dyDescent="0.35">
      <c r="A944" s="30">
        <v>44286</v>
      </c>
      <c r="B944" s="5" t="s">
        <v>332</v>
      </c>
      <c r="C944" s="5" t="s">
        <v>194</v>
      </c>
      <c r="D944" s="5" t="s">
        <v>1040</v>
      </c>
      <c r="E944" s="5" t="s">
        <v>66</v>
      </c>
      <c r="F944" s="32">
        <v>-440000</v>
      </c>
      <c r="G944" s="32">
        <v>-440000</v>
      </c>
    </row>
    <row r="945" spans="1:7" ht="15" x14ac:dyDescent="0.35">
      <c r="A945" s="30">
        <v>44286</v>
      </c>
      <c r="B945" s="5" t="s">
        <v>332</v>
      </c>
      <c r="C945" s="5" t="s">
        <v>194</v>
      </c>
      <c r="D945" s="5" t="s">
        <v>1041</v>
      </c>
      <c r="E945" s="5" t="s">
        <v>66</v>
      </c>
      <c r="F945" s="32">
        <v>-440000</v>
      </c>
      <c r="G945" s="32">
        <v>-440000</v>
      </c>
    </row>
    <row r="946" spans="1:7" ht="15" x14ac:dyDescent="0.35">
      <c r="A946" s="30">
        <v>44286</v>
      </c>
      <c r="B946" s="5" t="s">
        <v>332</v>
      </c>
      <c r="C946" s="5" t="s">
        <v>194</v>
      </c>
      <c r="D946" s="5" t="s">
        <v>1042</v>
      </c>
      <c r="E946" s="5" t="s">
        <v>66</v>
      </c>
      <c r="F946" s="32">
        <v>-440000</v>
      </c>
      <c r="G946" s="32">
        <v>-440000</v>
      </c>
    </row>
    <row r="947" spans="1:7" ht="15" x14ac:dyDescent="0.35">
      <c r="A947" s="30">
        <v>44286</v>
      </c>
      <c r="B947" s="5" t="s">
        <v>332</v>
      </c>
      <c r="C947" s="5" t="s">
        <v>194</v>
      </c>
      <c r="D947" s="5" t="s">
        <v>1043</v>
      </c>
      <c r="E947" s="5" t="s">
        <v>66</v>
      </c>
      <c r="F947" s="32">
        <v>-495000</v>
      </c>
      <c r="G947" s="32">
        <v>-495000</v>
      </c>
    </row>
    <row r="948" spans="1:7" ht="15" x14ac:dyDescent="0.35">
      <c r="A948" s="30">
        <v>44286</v>
      </c>
      <c r="B948" s="5" t="s">
        <v>332</v>
      </c>
      <c r="C948" s="5" t="s">
        <v>194</v>
      </c>
      <c r="D948" s="5" t="s">
        <v>1044</v>
      </c>
      <c r="E948" s="5" t="s">
        <v>66</v>
      </c>
      <c r="F948" s="32">
        <v>-495000</v>
      </c>
      <c r="G948" s="32">
        <v>-495000</v>
      </c>
    </row>
    <row r="949" spans="1:7" ht="15" x14ac:dyDescent="0.35">
      <c r="A949" s="30">
        <v>44286</v>
      </c>
      <c r="B949" s="5" t="s">
        <v>332</v>
      </c>
      <c r="C949" s="5" t="s">
        <v>194</v>
      </c>
      <c r="D949" s="5" t="s">
        <v>1045</v>
      </c>
      <c r="E949" s="5" t="s">
        <v>66</v>
      </c>
      <c r="F949" s="32">
        <v>-495000</v>
      </c>
      <c r="G949" s="32">
        <v>-495000</v>
      </c>
    </row>
    <row r="950" spans="1:7" ht="15" x14ac:dyDescent="0.35">
      <c r="A950" s="30">
        <v>44286</v>
      </c>
      <c r="B950" s="5" t="s">
        <v>332</v>
      </c>
      <c r="C950" s="5" t="s">
        <v>194</v>
      </c>
      <c r="D950" s="5" t="s">
        <v>1046</v>
      </c>
      <c r="E950" s="5" t="s">
        <v>66</v>
      </c>
      <c r="F950" s="32">
        <v>-495000</v>
      </c>
      <c r="G950" s="32">
        <v>-495000</v>
      </c>
    </row>
    <row r="951" spans="1:7" ht="15" x14ac:dyDescent="0.35">
      <c r="A951" s="30">
        <v>44286</v>
      </c>
      <c r="B951" s="5" t="s">
        <v>332</v>
      </c>
      <c r="C951" s="5" t="s">
        <v>194</v>
      </c>
      <c r="D951" s="5" t="s">
        <v>1047</v>
      </c>
      <c r="E951" s="5" t="s">
        <v>66</v>
      </c>
      <c r="F951" s="32">
        <v>-440000</v>
      </c>
      <c r="G951" s="32">
        <v>-440000</v>
      </c>
    </row>
    <row r="952" spans="1:7" ht="15" x14ac:dyDescent="0.35">
      <c r="A952" s="30">
        <v>44286</v>
      </c>
      <c r="B952" s="5" t="s">
        <v>332</v>
      </c>
      <c r="C952" s="5" t="s">
        <v>194</v>
      </c>
      <c r="D952" s="5" t="s">
        <v>1048</v>
      </c>
      <c r="E952" s="5" t="s">
        <v>66</v>
      </c>
      <c r="F952" s="32">
        <v>-495000</v>
      </c>
      <c r="G952" s="32">
        <v>-495000</v>
      </c>
    </row>
    <row r="953" spans="1:7" ht="15" x14ac:dyDescent="0.35">
      <c r="A953" s="30">
        <v>44286</v>
      </c>
      <c r="B953" s="5" t="s">
        <v>332</v>
      </c>
      <c r="C953" s="5" t="s">
        <v>194</v>
      </c>
      <c r="D953" s="5" t="s">
        <v>1049</v>
      </c>
      <c r="E953" s="5" t="s">
        <v>66</v>
      </c>
      <c r="F953" s="32">
        <v>-495000</v>
      </c>
      <c r="G953" s="32">
        <v>-495000</v>
      </c>
    </row>
    <row r="954" spans="1:7" ht="15" x14ac:dyDescent="0.35">
      <c r="A954" s="30">
        <v>44286</v>
      </c>
      <c r="B954" s="5" t="s">
        <v>332</v>
      </c>
      <c r="C954" s="5" t="s">
        <v>194</v>
      </c>
      <c r="D954" s="5" t="s">
        <v>1050</v>
      </c>
      <c r="E954" s="5" t="s">
        <v>66</v>
      </c>
      <c r="F954" s="32">
        <v>-440000</v>
      </c>
      <c r="G954" s="32">
        <v>-440000</v>
      </c>
    </row>
    <row r="955" spans="1:7" ht="15" x14ac:dyDescent="0.35">
      <c r="A955" s="30">
        <v>44286</v>
      </c>
      <c r="B955" s="5" t="s">
        <v>332</v>
      </c>
      <c r="C955" s="5" t="s">
        <v>194</v>
      </c>
      <c r="D955" s="5" t="s">
        <v>1051</v>
      </c>
      <c r="E955" s="5" t="s">
        <v>66</v>
      </c>
      <c r="F955" s="32">
        <v>-495000</v>
      </c>
      <c r="G955" s="32">
        <v>-495000</v>
      </c>
    </row>
    <row r="956" spans="1:7" ht="15" x14ac:dyDescent="0.35">
      <c r="A956" s="30">
        <v>44286</v>
      </c>
      <c r="B956" s="5" t="s">
        <v>332</v>
      </c>
      <c r="C956" s="5" t="s">
        <v>194</v>
      </c>
      <c r="D956" s="5" t="s">
        <v>1052</v>
      </c>
      <c r="E956" s="5" t="s">
        <v>66</v>
      </c>
      <c r="F956" s="32">
        <v>-495000</v>
      </c>
      <c r="G956" s="32">
        <v>-495000</v>
      </c>
    </row>
    <row r="957" spans="1:7" ht="15" x14ac:dyDescent="0.35">
      <c r="A957" s="30">
        <v>44286</v>
      </c>
      <c r="B957" s="5" t="s">
        <v>332</v>
      </c>
      <c r="C957" s="5" t="s">
        <v>194</v>
      </c>
      <c r="D957" s="5" t="s">
        <v>1053</v>
      </c>
      <c r="E957" s="5" t="s">
        <v>66</v>
      </c>
      <c r="F957" s="32">
        <v>-440000</v>
      </c>
      <c r="G957" s="32">
        <v>-440000</v>
      </c>
    </row>
    <row r="958" spans="1:7" ht="15" x14ac:dyDescent="0.35">
      <c r="A958" s="30">
        <v>44286</v>
      </c>
      <c r="B958" s="5" t="s">
        <v>332</v>
      </c>
      <c r="C958" s="5" t="s">
        <v>194</v>
      </c>
      <c r="D958" s="5" t="s">
        <v>1054</v>
      </c>
      <c r="E958" s="5" t="s">
        <v>66</v>
      </c>
      <c r="F958" s="32">
        <v>-495000</v>
      </c>
      <c r="G958" s="32">
        <v>-495000</v>
      </c>
    </row>
    <row r="959" spans="1:7" ht="15" x14ac:dyDescent="0.35">
      <c r="A959" s="30">
        <v>44286</v>
      </c>
      <c r="B959" s="5" t="s">
        <v>332</v>
      </c>
      <c r="C959" s="5" t="s">
        <v>194</v>
      </c>
      <c r="D959" s="5" t="s">
        <v>1055</v>
      </c>
      <c r="E959" s="5" t="s">
        <v>66</v>
      </c>
      <c r="F959" s="32">
        <v>-440000</v>
      </c>
      <c r="G959" s="32">
        <v>-440000</v>
      </c>
    </row>
    <row r="960" spans="1:7" ht="15" x14ac:dyDescent="0.35">
      <c r="A960" s="30">
        <v>44286</v>
      </c>
      <c r="B960" s="5" t="s">
        <v>332</v>
      </c>
      <c r="C960" s="5" t="s">
        <v>194</v>
      </c>
      <c r="D960" s="5" t="s">
        <v>1056</v>
      </c>
      <c r="E960" s="5" t="s">
        <v>66</v>
      </c>
      <c r="F960" s="32">
        <v>-495000</v>
      </c>
      <c r="G960" s="32">
        <v>-495000</v>
      </c>
    </row>
    <row r="961" spans="1:7" ht="15" x14ac:dyDescent="0.35">
      <c r="A961" s="30">
        <v>44286</v>
      </c>
      <c r="B961" s="5" t="s">
        <v>332</v>
      </c>
      <c r="C961" s="5" t="s">
        <v>194</v>
      </c>
      <c r="D961" s="5" t="s">
        <v>1057</v>
      </c>
      <c r="E961" s="5" t="s">
        <v>66</v>
      </c>
      <c r="F961" s="32">
        <v>-495000</v>
      </c>
      <c r="G961" s="32">
        <v>-495000</v>
      </c>
    </row>
    <row r="962" spans="1:7" ht="15" x14ac:dyDescent="0.35">
      <c r="A962" s="30">
        <v>44286</v>
      </c>
      <c r="B962" s="5" t="s">
        <v>332</v>
      </c>
      <c r="C962" s="5" t="s">
        <v>194</v>
      </c>
      <c r="D962" s="5" t="s">
        <v>1058</v>
      </c>
      <c r="E962" s="5" t="s">
        <v>66</v>
      </c>
      <c r="F962" s="32">
        <v>-440000</v>
      </c>
      <c r="G962" s="32">
        <v>-440000</v>
      </c>
    </row>
    <row r="963" spans="1:7" ht="15" x14ac:dyDescent="0.35">
      <c r="A963" s="30">
        <v>44286</v>
      </c>
      <c r="B963" s="5" t="s">
        <v>332</v>
      </c>
      <c r="C963" s="5" t="s">
        <v>194</v>
      </c>
      <c r="D963" s="5" t="s">
        <v>1059</v>
      </c>
      <c r="E963" s="5" t="s">
        <v>66</v>
      </c>
      <c r="F963" s="32">
        <v>-495000</v>
      </c>
      <c r="G963" s="32">
        <v>-495000</v>
      </c>
    </row>
    <row r="964" spans="1:7" ht="15" x14ac:dyDescent="0.35">
      <c r="A964" s="30">
        <v>44286</v>
      </c>
      <c r="B964" s="5" t="s">
        <v>332</v>
      </c>
      <c r="C964" s="5" t="s">
        <v>194</v>
      </c>
      <c r="D964" s="5" t="s">
        <v>1060</v>
      </c>
      <c r="E964" s="5" t="s">
        <v>66</v>
      </c>
      <c r="F964" s="32">
        <v>-495000</v>
      </c>
      <c r="G964" s="32">
        <v>-495000</v>
      </c>
    </row>
    <row r="965" spans="1:7" ht="15" x14ac:dyDescent="0.35">
      <c r="A965" s="30">
        <v>44286</v>
      </c>
      <c r="B965" s="5" t="s">
        <v>332</v>
      </c>
      <c r="C965" s="5" t="s">
        <v>194</v>
      </c>
      <c r="D965" s="5" t="s">
        <v>1061</v>
      </c>
      <c r="E965" s="5" t="s">
        <v>66</v>
      </c>
      <c r="F965" s="32">
        <v>-440000</v>
      </c>
      <c r="G965" s="32">
        <v>-440000</v>
      </c>
    </row>
    <row r="966" spans="1:7" ht="15" x14ac:dyDescent="0.35">
      <c r="A966" s="30">
        <v>44286</v>
      </c>
      <c r="B966" s="5" t="s">
        <v>332</v>
      </c>
      <c r="C966" s="5" t="s">
        <v>194</v>
      </c>
      <c r="D966" s="5" t="s">
        <v>1062</v>
      </c>
      <c r="E966" s="5" t="s">
        <v>66</v>
      </c>
      <c r="F966" s="32">
        <v>-495000</v>
      </c>
      <c r="G966" s="32">
        <v>-495000</v>
      </c>
    </row>
    <row r="967" spans="1:7" ht="15" x14ac:dyDescent="0.35">
      <c r="A967" s="30">
        <v>44286</v>
      </c>
      <c r="B967" s="5" t="s">
        <v>332</v>
      </c>
      <c r="C967" s="5" t="s">
        <v>194</v>
      </c>
      <c r="D967" s="5" t="s">
        <v>1063</v>
      </c>
      <c r="E967" s="5" t="s">
        <v>66</v>
      </c>
      <c r="F967" s="32">
        <v>-440000</v>
      </c>
      <c r="G967" s="32">
        <v>-440000</v>
      </c>
    </row>
    <row r="968" spans="1:7" ht="15" x14ac:dyDescent="0.35">
      <c r="A968" s="30">
        <v>44286</v>
      </c>
      <c r="B968" s="5" t="s">
        <v>332</v>
      </c>
      <c r="C968" s="5" t="s">
        <v>194</v>
      </c>
      <c r="D968" s="5" t="s">
        <v>1064</v>
      </c>
      <c r="E968" s="5" t="s">
        <v>66</v>
      </c>
      <c r="F968" s="32">
        <v>-495000</v>
      </c>
      <c r="G968" s="32">
        <v>-495000</v>
      </c>
    </row>
    <row r="969" spans="1:7" ht="15" x14ac:dyDescent="0.35">
      <c r="A969" s="30">
        <v>44286</v>
      </c>
      <c r="B969" s="5" t="s">
        <v>332</v>
      </c>
      <c r="C969" s="5" t="s">
        <v>194</v>
      </c>
      <c r="D969" s="5" t="s">
        <v>1065</v>
      </c>
      <c r="E969" s="5" t="s">
        <v>66</v>
      </c>
      <c r="F969" s="32">
        <v>-440000</v>
      </c>
      <c r="G969" s="32">
        <v>-440000</v>
      </c>
    </row>
    <row r="970" spans="1:7" ht="15" x14ac:dyDescent="0.35">
      <c r="A970" s="30">
        <v>44286</v>
      </c>
      <c r="B970" s="5" t="s">
        <v>332</v>
      </c>
      <c r="C970" s="5" t="s">
        <v>194</v>
      </c>
      <c r="D970" s="5" t="s">
        <v>1066</v>
      </c>
      <c r="E970" s="5" t="s">
        <v>66</v>
      </c>
      <c r="F970" s="32">
        <v>-495000</v>
      </c>
      <c r="G970" s="32">
        <v>-495000</v>
      </c>
    </row>
    <row r="971" spans="1:7" ht="15" x14ac:dyDescent="0.35">
      <c r="A971" s="30">
        <v>44286</v>
      </c>
      <c r="B971" s="5" t="s">
        <v>332</v>
      </c>
      <c r="C971" s="5" t="s">
        <v>194</v>
      </c>
      <c r="D971" s="5" t="s">
        <v>1067</v>
      </c>
      <c r="E971" s="5" t="s">
        <v>66</v>
      </c>
      <c r="F971" s="32">
        <v>-94666</v>
      </c>
      <c r="G971" s="32">
        <v>-94666</v>
      </c>
    </row>
    <row r="972" spans="1:7" ht="15" x14ac:dyDescent="0.35">
      <c r="A972" s="30">
        <v>44286</v>
      </c>
      <c r="B972" s="5" t="s">
        <v>332</v>
      </c>
      <c r="C972" s="5" t="s">
        <v>194</v>
      </c>
      <c r="D972" s="5" t="s">
        <v>1068</v>
      </c>
      <c r="E972" s="5" t="s">
        <v>66</v>
      </c>
      <c r="F972" s="32">
        <v>-6154</v>
      </c>
      <c r="G972" s="32">
        <v>-6154</v>
      </c>
    </row>
    <row r="973" spans="1:7" ht="15" x14ac:dyDescent="0.35">
      <c r="A973" s="30">
        <v>44286</v>
      </c>
      <c r="B973" s="5" t="s">
        <v>332</v>
      </c>
      <c r="C973" s="5" t="s">
        <v>194</v>
      </c>
      <c r="D973" s="5" t="s">
        <v>1069</v>
      </c>
      <c r="E973" s="5" t="s">
        <v>66</v>
      </c>
      <c r="F973" s="32">
        <v>-2367</v>
      </c>
      <c r="G973" s="32">
        <v>-2367</v>
      </c>
    </row>
    <row r="974" spans="1:7" ht="15" x14ac:dyDescent="0.35">
      <c r="A974" s="30">
        <v>44286</v>
      </c>
      <c r="B974" s="5" t="s">
        <v>332</v>
      </c>
      <c r="C974" s="5" t="s">
        <v>194</v>
      </c>
      <c r="D974" s="5" t="s">
        <v>1070</v>
      </c>
      <c r="E974" s="5" t="s">
        <v>66</v>
      </c>
      <c r="F974" s="32">
        <v>-495000</v>
      </c>
      <c r="G974" s="32">
        <v>-495000</v>
      </c>
    </row>
    <row r="975" spans="1:7" ht="15" x14ac:dyDescent="0.35">
      <c r="A975" s="30">
        <v>44286</v>
      </c>
      <c r="B975" s="5" t="s">
        <v>332</v>
      </c>
      <c r="C975" s="5" t="s">
        <v>194</v>
      </c>
      <c r="D975" s="5" t="s">
        <v>1071</v>
      </c>
      <c r="E975" s="5" t="s">
        <v>66</v>
      </c>
      <c r="F975" s="32">
        <v>-440000</v>
      </c>
      <c r="G975" s="32">
        <v>-440000</v>
      </c>
    </row>
    <row r="976" spans="1:7" ht="15" x14ac:dyDescent="0.35">
      <c r="A976" s="30">
        <v>44286</v>
      </c>
      <c r="B976" s="5" t="s">
        <v>332</v>
      </c>
      <c r="C976" s="5" t="s">
        <v>194</v>
      </c>
      <c r="D976" s="5" t="s">
        <v>1072</v>
      </c>
      <c r="E976" s="5" t="s">
        <v>66</v>
      </c>
      <c r="F976" s="32">
        <v>-440000</v>
      </c>
      <c r="G976" s="32">
        <v>-440000</v>
      </c>
    </row>
    <row r="977" spans="1:7" ht="15" x14ac:dyDescent="0.35">
      <c r="A977" s="30">
        <v>44286</v>
      </c>
      <c r="B977" s="5" t="s">
        <v>332</v>
      </c>
      <c r="C977" s="5" t="s">
        <v>194</v>
      </c>
      <c r="D977" s="5" t="s">
        <v>1073</v>
      </c>
      <c r="E977" s="5" t="s">
        <v>66</v>
      </c>
      <c r="F977" s="32">
        <v>-440000</v>
      </c>
      <c r="G977" s="32">
        <v>-440000</v>
      </c>
    </row>
    <row r="978" spans="1:7" ht="15" x14ac:dyDescent="0.35">
      <c r="A978" s="30">
        <v>44286</v>
      </c>
      <c r="B978" s="5" t="s">
        <v>332</v>
      </c>
      <c r="C978" s="5" t="s">
        <v>194</v>
      </c>
      <c r="D978" s="5" t="s">
        <v>1074</v>
      </c>
      <c r="E978" s="5" t="s">
        <v>66</v>
      </c>
      <c r="F978" s="32">
        <v>-440000</v>
      </c>
      <c r="G978" s="32">
        <v>-440000</v>
      </c>
    </row>
    <row r="979" spans="1:7" ht="15" x14ac:dyDescent="0.35">
      <c r="A979" s="30">
        <v>44286</v>
      </c>
      <c r="B979" s="5" t="s">
        <v>332</v>
      </c>
      <c r="C979" s="5" t="s">
        <v>194</v>
      </c>
      <c r="D979" s="5" t="s">
        <v>1075</v>
      </c>
      <c r="E979" s="5" t="s">
        <v>66</v>
      </c>
      <c r="F979" s="32">
        <v>-440000</v>
      </c>
      <c r="G979" s="32">
        <v>-440000</v>
      </c>
    </row>
    <row r="980" spans="1:7" ht="15" x14ac:dyDescent="0.35">
      <c r="A980" s="30">
        <v>44286</v>
      </c>
      <c r="B980" s="5" t="s">
        <v>332</v>
      </c>
      <c r="C980" s="5" t="s">
        <v>194</v>
      </c>
      <c r="D980" s="5" t="s">
        <v>1076</v>
      </c>
      <c r="E980" s="5" t="s">
        <v>66</v>
      </c>
      <c r="F980" s="32">
        <v>-107470</v>
      </c>
      <c r="G980" s="32">
        <v>-107470</v>
      </c>
    </row>
    <row r="981" spans="1:7" ht="15" x14ac:dyDescent="0.35">
      <c r="A981" s="30">
        <v>44286</v>
      </c>
      <c r="B981" s="5" t="s">
        <v>332</v>
      </c>
      <c r="C981" s="5" t="s">
        <v>194</v>
      </c>
      <c r="D981" s="5" t="s">
        <v>1077</v>
      </c>
      <c r="E981" s="5" t="s">
        <v>66</v>
      </c>
      <c r="F981" s="32">
        <v>-440000</v>
      </c>
      <c r="G981" s="32">
        <v>-440000</v>
      </c>
    </row>
    <row r="982" spans="1:7" ht="15" x14ac:dyDescent="0.35">
      <c r="A982" s="30">
        <v>44286</v>
      </c>
      <c r="B982" s="5" t="s">
        <v>332</v>
      </c>
      <c r="C982" s="5" t="s">
        <v>194</v>
      </c>
      <c r="D982" s="5" t="s">
        <v>1078</v>
      </c>
      <c r="E982" s="5" t="s">
        <v>66</v>
      </c>
      <c r="F982" s="32">
        <v>-440000</v>
      </c>
      <c r="G982" s="32">
        <v>-440000</v>
      </c>
    </row>
    <row r="983" spans="1:7" ht="15" x14ac:dyDescent="0.35">
      <c r="A983" s="30">
        <v>44286</v>
      </c>
      <c r="B983" s="5" t="s">
        <v>332</v>
      </c>
      <c r="C983" s="5" t="s">
        <v>194</v>
      </c>
      <c r="D983" s="5" t="s">
        <v>1079</v>
      </c>
      <c r="E983" s="5" t="s">
        <v>66</v>
      </c>
      <c r="F983" s="32">
        <v>-52910</v>
      </c>
      <c r="G983" s="32">
        <v>-52910</v>
      </c>
    </row>
    <row r="984" spans="1:7" ht="15" x14ac:dyDescent="0.35">
      <c r="A984" s="30">
        <v>44286</v>
      </c>
      <c r="B984" s="5" t="s">
        <v>332</v>
      </c>
      <c r="C984" s="5" t="s">
        <v>194</v>
      </c>
      <c r="D984" s="5" t="s">
        <v>1080</v>
      </c>
      <c r="E984" s="5" t="s">
        <v>66</v>
      </c>
      <c r="F984" s="32">
        <v>-57000</v>
      </c>
      <c r="G984" s="32">
        <v>-57000</v>
      </c>
    </row>
    <row r="985" spans="1:7" ht="15" x14ac:dyDescent="0.35">
      <c r="A985" s="30">
        <v>44286</v>
      </c>
      <c r="B985" s="5" t="s">
        <v>332</v>
      </c>
      <c r="C985" s="5" t="s">
        <v>194</v>
      </c>
      <c r="D985" s="5" t="s">
        <v>1081</v>
      </c>
      <c r="E985" s="5" t="s">
        <v>66</v>
      </c>
      <c r="F985" s="32">
        <v>-1323</v>
      </c>
      <c r="G985" s="32">
        <v>-1323</v>
      </c>
    </row>
    <row r="986" spans="1:7" ht="15" x14ac:dyDescent="0.35">
      <c r="A986" s="30">
        <v>44286</v>
      </c>
      <c r="B986" s="5" t="s">
        <v>332</v>
      </c>
      <c r="C986" s="5" t="s">
        <v>194</v>
      </c>
      <c r="D986" s="5" t="s">
        <v>1082</v>
      </c>
      <c r="E986" s="5" t="s">
        <v>66</v>
      </c>
      <c r="F986" s="32">
        <v>-6154</v>
      </c>
      <c r="G986" s="32">
        <v>-6154</v>
      </c>
    </row>
    <row r="987" spans="1:7" ht="15" x14ac:dyDescent="0.35">
      <c r="A987" s="30">
        <v>44291</v>
      </c>
      <c r="B987" s="5" t="s">
        <v>332</v>
      </c>
      <c r="C987" s="5" t="s">
        <v>194</v>
      </c>
      <c r="D987" s="5" t="s">
        <v>1083</v>
      </c>
      <c r="E987" s="5" t="s">
        <v>66</v>
      </c>
      <c r="F987" s="32">
        <v>-78166</v>
      </c>
      <c r="G987" s="32">
        <v>-78166</v>
      </c>
    </row>
    <row r="988" spans="1:7" ht="15" x14ac:dyDescent="0.35">
      <c r="A988" s="30">
        <v>44291</v>
      </c>
      <c r="B988" s="5" t="s">
        <v>332</v>
      </c>
      <c r="C988" s="5" t="s">
        <v>194</v>
      </c>
      <c r="D988" s="5" t="s">
        <v>1084</v>
      </c>
      <c r="E988" s="5" t="s">
        <v>66</v>
      </c>
      <c r="F988" s="32">
        <v>-6311</v>
      </c>
      <c r="G988" s="32">
        <v>-6311</v>
      </c>
    </row>
    <row r="989" spans="1:7" ht="15" x14ac:dyDescent="0.35">
      <c r="A989" s="30">
        <v>44291</v>
      </c>
      <c r="B989" s="5" t="s">
        <v>332</v>
      </c>
      <c r="C989" s="5" t="s">
        <v>194</v>
      </c>
      <c r="D989" s="5" t="s">
        <v>1085</v>
      </c>
      <c r="E989" s="5" t="s">
        <v>66</v>
      </c>
      <c r="F989" s="32">
        <v>-1954</v>
      </c>
      <c r="G989" s="32">
        <v>-1954</v>
      </c>
    </row>
    <row r="990" spans="1:7" ht="15" x14ac:dyDescent="0.35">
      <c r="A990" s="30">
        <v>44299</v>
      </c>
      <c r="B990" s="5" t="s">
        <v>332</v>
      </c>
      <c r="C990" s="5" t="s">
        <v>194</v>
      </c>
      <c r="D990" s="5" t="s">
        <v>1086</v>
      </c>
      <c r="E990" s="5" t="s">
        <v>66</v>
      </c>
      <c r="F990" s="32">
        <v>-1958</v>
      </c>
      <c r="G990" s="32">
        <v>-1958</v>
      </c>
    </row>
    <row r="991" spans="1:7" ht="15" x14ac:dyDescent="0.35">
      <c r="A991" s="30">
        <v>44299</v>
      </c>
      <c r="B991" s="5" t="s">
        <v>332</v>
      </c>
      <c r="C991" s="5" t="s">
        <v>194</v>
      </c>
      <c r="D991" s="5" t="s">
        <v>1087</v>
      </c>
      <c r="E991" s="5" t="s">
        <v>66</v>
      </c>
      <c r="F991" s="32">
        <v>-9279808</v>
      </c>
      <c r="G991" s="32">
        <v>-9279808</v>
      </c>
    </row>
    <row r="992" spans="1:7" ht="15" x14ac:dyDescent="0.35">
      <c r="A992" s="30">
        <v>44299</v>
      </c>
      <c r="B992" s="5" t="s">
        <v>332</v>
      </c>
      <c r="C992" s="5" t="s">
        <v>194</v>
      </c>
      <c r="D992" s="5" t="s">
        <v>1088</v>
      </c>
      <c r="E992" s="5" t="s">
        <v>66</v>
      </c>
      <c r="F992" s="32">
        <v>-9970749</v>
      </c>
      <c r="G992" s="32">
        <v>-9970749</v>
      </c>
    </row>
    <row r="993" spans="1:7" ht="15" x14ac:dyDescent="0.35">
      <c r="A993" s="30">
        <v>44299</v>
      </c>
      <c r="B993" s="5" t="s">
        <v>332</v>
      </c>
      <c r="C993" s="5" t="s">
        <v>194</v>
      </c>
      <c r="D993" s="5" t="s">
        <v>1089</v>
      </c>
      <c r="E993" s="5" t="s">
        <v>66</v>
      </c>
      <c r="F993" s="32">
        <v>-9905643</v>
      </c>
      <c r="G993" s="32">
        <v>-9905643</v>
      </c>
    </row>
    <row r="994" spans="1:7" ht="15" x14ac:dyDescent="0.35">
      <c r="A994" s="30">
        <v>44299</v>
      </c>
      <c r="B994" s="5" t="s">
        <v>332</v>
      </c>
      <c r="C994" s="5" t="s">
        <v>194</v>
      </c>
      <c r="D994" s="5" t="s">
        <v>1090</v>
      </c>
      <c r="E994" s="5" t="s">
        <v>66</v>
      </c>
      <c r="F994" s="32">
        <v>-10311186</v>
      </c>
      <c r="G994" s="32">
        <v>-10311186</v>
      </c>
    </row>
    <row r="995" spans="1:7" ht="15" x14ac:dyDescent="0.35">
      <c r="A995" s="30">
        <v>44301</v>
      </c>
      <c r="B995" s="5" t="s">
        <v>332</v>
      </c>
      <c r="C995" s="5" t="s">
        <v>194</v>
      </c>
      <c r="D995" s="5"/>
      <c r="E995" s="5" t="s">
        <v>66</v>
      </c>
      <c r="F995" s="32">
        <v>-5576092</v>
      </c>
      <c r="G995" s="32">
        <v>-5576092</v>
      </c>
    </row>
    <row r="996" spans="1:7" ht="15" x14ac:dyDescent="0.35">
      <c r="A996" s="30">
        <v>44301</v>
      </c>
      <c r="B996" s="5" t="s">
        <v>332</v>
      </c>
      <c r="C996" s="5" t="s">
        <v>194</v>
      </c>
      <c r="D996" s="5"/>
      <c r="E996" s="5" t="s">
        <v>66</v>
      </c>
      <c r="F996" s="32">
        <v>305011650</v>
      </c>
      <c r="G996" s="32">
        <v>305011650</v>
      </c>
    </row>
    <row r="997" spans="1:7" ht="15" x14ac:dyDescent="0.35">
      <c r="A997" s="30">
        <v>44301</v>
      </c>
      <c r="B997" s="5" t="s">
        <v>332</v>
      </c>
      <c r="C997" s="5" t="s">
        <v>194</v>
      </c>
      <c r="D997" s="5" t="s">
        <v>1091</v>
      </c>
      <c r="E997" s="5" t="s">
        <v>66</v>
      </c>
      <c r="F997" s="32">
        <v>-335512815</v>
      </c>
      <c r="G997" s="32">
        <v>-335512815</v>
      </c>
    </row>
    <row r="998" spans="1:7" ht="15" x14ac:dyDescent="0.35">
      <c r="A998" s="30">
        <v>44302</v>
      </c>
      <c r="B998" s="5" t="s">
        <v>332</v>
      </c>
      <c r="C998" s="5" t="s">
        <v>194</v>
      </c>
      <c r="D998" s="5" t="s">
        <v>1092</v>
      </c>
      <c r="E998" s="5" t="s">
        <v>66</v>
      </c>
      <c r="F998" s="32">
        <v>-57000</v>
      </c>
      <c r="G998" s="32">
        <v>-57000</v>
      </c>
    </row>
    <row r="999" spans="1:7" ht="15" x14ac:dyDescent="0.35">
      <c r="A999" s="30">
        <v>44302</v>
      </c>
      <c r="B999" s="5" t="s">
        <v>332</v>
      </c>
      <c r="C999" s="5" t="s">
        <v>194</v>
      </c>
      <c r="D999" s="5" t="s">
        <v>1093</v>
      </c>
      <c r="E999" s="5" t="s">
        <v>66</v>
      </c>
      <c r="F999" s="32">
        <v>-120000</v>
      </c>
      <c r="G999" s="32">
        <v>-120000</v>
      </c>
    </row>
    <row r="1000" spans="1:7" ht="15" x14ac:dyDescent="0.35">
      <c r="A1000" s="30">
        <v>44302</v>
      </c>
      <c r="B1000" s="5" t="s">
        <v>332</v>
      </c>
      <c r="C1000" s="5" t="s">
        <v>194</v>
      </c>
      <c r="D1000" s="5" t="s">
        <v>1094</v>
      </c>
      <c r="E1000" s="5" t="s">
        <v>66</v>
      </c>
      <c r="F1000" s="32">
        <v>-120000</v>
      </c>
      <c r="G1000" s="32">
        <v>-120000</v>
      </c>
    </row>
    <row r="1001" spans="1:7" ht="15" x14ac:dyDescent="0.35">
      <c r="A1001" s="30">
        <v>44316</v>
      </c>
      <c r="B1001" s="5" t="s">
        <v>332</v>
      </c>
      <c r="C1001" s="5" t="s">
        <v>194</v>
      </c>
      <c r="D1001" s="5"/>
      <c r="E1001" s="5" t="s">
        <v>66</v>
      </c>
      <c r="F1001" s="32">
        <v>-23846400</v>
      </c>
      <c r="G1001" s="32">
        <v>-23846400</v>
      </c>
    </row>
    <row r="1002" spans="1:7" ht="15" x14ac:dyDescent="0.35">
      <c r="A1002" s="30">
        <v>44316</v>
      </c>
      <c r="B1002" s="5" t="s">
        <v>332</v>
      </c>
      <c r="C1002" s="5" t="s">
        <v>194</v>
      </c>
      <c r="D1002" s="5"/>
      <c r="E1002" s="5" t="s">
        <v>66</v>
      </c>
      <c r="F1002" s="32">
        <v>-11404800</v>
      </c>
      <c r="G1002" s="32">
        <v>-11404800</v>
      </c>
    </row>
    <row r="1003" spans="1:7" ht="15" x14ac:dyDescent="0.35">
      <c r="A1003" s="30">
        <v>44316</v>
      </c>
      <c r="B1003" s="5" t="s">
        <v>332</v>
      </c>
      <c r="C1003" s="5" t="s">
        <v>194</v>
      </c>
      <c r="D1003" s="5" t="s">
        <v>1095</v>
      </c>
      <c r="E1003" s="5" t="s">
        <v>66</v>
      </c>
      <c r="F1003" s="32">
        <v>-10189867</v>
      </c>
      <c r="G1003" s="32">
        <v>-10189867</v>
      </c>
    </row>
    <row r="1004" spans="1:7" ht="15" x14ac:dyDescent="0.35">
      <c r="A1004" s="30">
        <v>44316</v>
      </c>
      <c r="B1004" s="5" t="s">
        <v>332</v>
      </c>
      <c r="C1004" s="5" t="s">
        <v>194</v>
      </c>
      <c r="D1004" s="5" t="s">
        <v>1096</v>
      </c>
      <c r="E1004" s="5" t="s">
        <v>66</v>
      </c>
      <c r="F1004" s="32">
        <v>-10090430</v>
      </c>
      <c r="G1004" s="32">
        <v>-10090430</v>
      </c>
    </row>
    <row r="1005" spans="1:7" ht="15" x14ac:dyDescent="0.35">
      <c r="A1005" s="30">
        <v>44327</v>
      </c>
      <c r="B1005" s="5" t="s">
        <v>332</v>
      </c>
      <c r="C1005" s="5" t="s">
        <v>194</v>
      </c>
      <c r="D1005" s="5" t="s">
        <v>1097</v>
      </c>
      <c r="E1005" s="5" t="s">
        <v>66</v>
      </c>
      <c r="F1005" s="32">
        <v>-5070391</v>
      </c>
      <c r="G1005" s="32">
        <v>-3215668</v>
      </c>
    </row>
    <row r="1006" spans="1:7" ht="15" x14ac:dyDescent="0.35">
      <c r="A1006" s="30">
        <v>44328</v>
      </c>
      <c r="B1006" s="5" t="s">
        <v>332</v>
      </c>
      <c r="C1006" s="5" t="s">
        <v>194</v>
      </c>
      <c r="D1006" s="5"/>
      <c r="E1006" s="5" t="s">
        <v>66</v>
      </c>
      <c r="F1006" s="32">
        <v>-2621634</v>
      </c>
      <c r="G1006" s="32">
        <v>-492116</v>
      </c>
    </row>
    <row r="1007" spans="1:7" ht="15" x14ac:dyDescent="0.35">
      <c r="A1007" s="30">
        <v>44337</v>
      </c>
      <c r="B1007" s="5" t="s">
        <v>332</v>
      </c>
      <c r="C1007" s="5" t="s">
        <v>194</v>
      </c>
      <c r="D1007" s="5" t="s">
        <v>1098</v>
      </c>
      <c r="E1007" s="5" t="s">
        <v>66</v>
      </c>
      <c r="F1007" s="32">
        <v>-60000</v>
      </c>
      <c r="G1007" s="32">
        <v>-60000</v>
      </c>
    </row>
    <row r="1008" spans="1:7" ht="15" x14ac:dyDescent="0.35">
      <c r="A1008" s="30">
        <v>44347</v>
      </c>
      <c r="B1008" s="5" t="s">
        <v>332</v>
      </c>
      <c r="C1008" s="5" t="s">
        <v>194</v>
      </c>
      <c r="D1008" s="5" t="s">
        <v>1099</v>
      </c>
      <c r="E1008" s="5" t="s">
        <v>66</v>
      </c>
      <c r="F1008" s="32">
        <v>-495000</v>
      </c>
      <c r="G1008" s="32">
        <v>-495000</v>
      </c>
    </row>
    <row r="1009" spans="1:7" ht="15" x14ac:dyDescent="0.35">
      <c r="A1009" s="30">
        <v>44347</v>
      </c>
      <c r="B1009" s="5" t="s">
        <v>332</v>
      </c>
      <c r="C1009" s="5" t="s">
        <v>194</v>
      </c>
      <c r="D1009" s="5" t="s">
        <v>1100</v>
      </c>
      <c r="E1009" s="5" t="s">
        <v>66</v>
      </c>
      <c r="F1009" s="32">
        <v>-2639945</v>
      </c>
      <c r="G1009" s="32">
        <v>-1439970</v>
      </c>
    </row>
    <row r="1010" spans="1:7" ht="15" x14ac:dyDescent="0.35">
      <c r="A1010" s="30">
        <v>44347</v>
      </c>
      <c r="B1010" s="5" t="s">
        <v>332</v>
      </c>
      <c r="C1010" s="5" t="s">
        <v>194</v>
      </c>
      <c r="D1010" s="5" t="s">
        <v>1101</v>
      </c>
      <c r="E1010" s="5" t="s">
        <v>66</v>
      </c>
      <c r="F1010" s="32">
        <v>-9527661</v>
      </c>
      <c r="G1010" s="32">
        <v>-5546906</v>
      </c>
    </row>
    <row r="1011" spans="1:7" ht="15" x14ac:dyDescent="0.35">
      <c r="A1011" s="30">
        <v>44347</v>
      </c>
      <c r="B1011" s="5" t="s">
        <v>332</v>
      </c>
      <c r="C1011" s="5" t="s">
        <v>194</v>
      </c>
      <c r="D1011" s="5" t="s">
        <v>1102</v>
      </c>
      <c r="E1011" s="5" t="s">
        <v>66</v>
      </c>
      <c r="F1011" s="32">
        <v>-9477041</v>
      </c>
      <c r="G1011" s="32">
        <v>-5669295</v>
      </c>
    </row>
    <row r="1012" spans="1:7" ht="15" x14ac:dyDescent="0.35">
      <c r="A1012" s="30">
        <v>44347</v>
      </c>
      <c r="B1012" s="5" t="s">
        <v>332</v>
      </c>
      <c r="C1012" s="5" t="s">
        <v>194</v>
      </c>
      <c r="D1012" s="5" t="s">
        <v>1103</v>
      </c>
      <c r="E1012" s="5" t="s">
        <v>66</v>
      </c>
      <c r="F1012" s="32">
        <v>-12716354</v>
      </c>
      <c r="G1012" s="32">
        <v>-6737009</v>
      </c>
    </row>
    <row r="1013" spans="1:7" ht="15" x14ac:dyDescent="0.35">
      <c r="A1013" s="30">
        <v>44347</v>
      </c>
      <c r="B1013" s="5" t="s">
        <v>332</v>
      </c>
      <c r="C1013" s="5" t="s">
        <v>194</v>
      </c>
      <c r="D1013" s="5" t="s">
        <v>1104</v>
      </c>
      <c r="E1013" s="5" t="s">
        <v>66</v>
      </c>
      <c r="F1013" s="32">
        <v>-5838564</v>
      </c>
      <c r="G1013" s="32">
        <v>-1795543</v>
      </c>
    </row>
    <row r="1014" spans="1:7" ht="15" x14ac:dyDescent="0.35">
      <c r="A1014" s="30">
        <v>44348</v>
      </c>
      <c r="B1014" s="5" t="s">
        <v>332</v>
      </c>
      <c r="C1014" s="5" t="s">
        <v>194</v>
      </c>
      <c r="D1014" s="5"/>
      <c r="E1014" s="5" t="s">
        <v>66</v>
      </c>
      <c r="F1014" s="32">
        <v>6096200</v>
      </c>
      <c r="G1014" s="32">
        <v>6096200</v>
      </c>
    </row>
    <row r="1015" spans="1:7" ht="15" x14ac:dyDescent="0.35">
      <c r="A1015" s="30">
        <v>44348</v>
      </c>
      <c r="B1015" s="5" t="s">
        <v>332</v>
      </c>
      <c r="C1015" s="5" t="s">
        <v>194</v>
      </c>
      <c r="D1015" s="5"/>
      <c r="E1015" s="5" t="s">
        <v>66</v>
      </c>
      <c r="F1015" s="32">
        <v>-1497750</v>
      </c>
      <c r="G1015" s="32">
        <v>-1497750</v>
      </c>
    </row>
    <row r="1016" spans="1:7" ht="15" x14ac:dyDescent="0.35">
      <c r="A1016" s="30">
        <v>44348</v>
      </c>
      <c r="B1016" s="5" t="s">
        <v>332</v>
      </c>
      <c r="C1016" s="5" t="s">
        <v>194</v>
      </c>
      <c r="D1016" s="5" t="s">
        <v>1105</v>
      </c>
      <c r="E1016" s="5" t="s">
        <v>66</v>
      </c>
      <c r="F1016" s="32">
        <v>-6705820</v>
      </c>
      <c r="G1016" s="32">
        <v>-6705820</v>
      </c>
    </row>
    <row r="1017" spans="1:7" ht="15" x14ac:dyDescent="0.35">
      <c r="A1017" s="30">
        <v>44349</v>
      </c>
      <c r="B1017" s="5" t="s">
        <v>332</v>
      </c>
      <c r="C1017" s="5" t="s">
        <v>194</v>
      </c>
      <c r="D1017" s="5" t="s">
        <v>1106</v>
      </c>
      <c r="E1017" s="5" t="s">
        <v>66</v>
      </c>
      <c r="F1017" s="32">
        <v>-20321</v>
      </c>
      <c r="G1017" s="32">
        <v>-20321</v>
      </c>
    </row>
    <row r="1018" spans="1:7" ht="15" x14ac:dyDescent="0.35">
      <c r="A1018" s="30">
        <v>44349</v>
      </c>
      <c r="B1018" s="5" t="s">
        <v>332</v>
      </c>
      <c r="C1018" s="5" t="s">
        <v>194</v>
      </c>
      <c r="D1018" s="5" t="s">
        <v>1107</v>
      </c>
      <c r="E1018" s="5" t="s">
        <v>66</v>
      </c>
      <c r="F1018" s="32">
        <v>-54000</v>
      </c>
      <c r="G1018" s="32">
        <v>-54000</v>
      </c>
    </row>
    <row r="1019" spans="1:7" ht="15" x14ac:dyDescent="0.35">
      <c r="A1019" s="30">
        <v>44349</v>
      </c>
      <c r="B1019" s="5" t="s">
        <v>332</v>
      </c>
      <c r="C1019" s="5" t="s">
        <v>194</v>
      </c>
      <c r="D1019" s="5" t="s">
        <v>1108</v>
      </c>
      <c r="E1019" s="5" t="s">
        <v>66</v>
      </c>
      <c r="F1019" s="32">
        <v>-1856910</v>
      </c>
      <c r="G1019" s="32">
        <v>-1856910</v>
      </c>
    </row>
    <row r="1020" spans="1:7" ht="15" x14ac:dyDescent="0.35">
      <c r="A1020" s="30">
        <v>44355</v>
      </c>
      <c r="B1020" s="5" t="s">
        <v>332</v>
      </c>
      <c r="C1020" s="5" t="s">
        <v>194</v>
      </c>
      <c r="D1020" s="5" t="s">
        <v>1109</v>
      </c>
      <c r="E1020" s="5" t="s">
        <v>66</v>
      </c>
      <c r="F1020" s="32">
        <v>-1453000</v>
      </c>
      <c r="G1020" s="32">
        <v>-1453000</v>
      </c>
    </row>
    <row r="1021" spans="1:7" ht="15" x14ac:dyDescent="0.35">
      <c r="A1021" s="30">
        <v>44355</v>
      </c>
      <c r="B1021" s="5" t="s">
        <v>332</v>
      </c>
      <c r="C1021" s="5" t="s">
        <v>194</v>
      </c>
      <c r="D1021" s="5" t="s">
        <v>1110</v>
      </c>
      <c r="E1021" s="5" t="s">
        <v>24</v>
      </c>
      <c r="F1021" s="32">
        <v>-537301</v>
      </c>
      <c r="G1021" s="32">
        <v>-540910</v>
      </c>
    </row>
    <row r="1022" spans="1:7" ht="15" x14ac:dyDescent="0.35">
      <c r="A1022" s="30">
        <v>44358</v>
      </c>
      <c r="B1022" s="5" t="s">
        <v>332</v>
      </c>
      <c r="C1022" s="5" t="s">
        <v>194</v>
      </c>
      <c r="D1022" s="5" t="s">
        <v>1111</v>
      </c>
      <c r="E1022" s="5" t="s">
        <v>66</v>
      </c>
      <c r="F1022" s="32">
        <v>-493431</v>
      </c>
      <c r="G1022" s="32">
        <v>-493431</v>
      </c>
    </row>
    <row r="1023" spans="1:7" ht="15" x14ac:dyDescent="0.35">
      <c r="A1023" s="30">
        <v>44358</v>
      </c>
      <c r="B1023" s="5" t="s">
        <v>332</v>
      </c>
      <c r="C1023" s="5" t="s">
        <v>194</v>
      </c>
      <c r="D1023" s="5" t="s">
        <v>1112</v>
      </c>
      <c r="E1023" s="5" t="s">
        <v>66</v>
      </c>
      <c r="F1023" s="32">
        <v>-734548</v>
      </c>
      <c r="G1023" s="32">
        <v>-734548</v>
      </c>
    </row>
    <row r="1024" spans="1:7" ht="15" x14ac:dyDescent="0.35">
      <c r="A1024" s="30">
        <v>44363</v>
      </c>
      <c r="B1024" s="5" t="s">
        <v>332</v>
      </c>
      <c r="C1024" s="5" t="s">
        <v>194</v>
      </c>
      <c r="D1024" s="5"/>
      <c r="E1024" s="5" t="s">
        <v>66</v>
      </c>
      <c r="F1024" s="32">
        <v>60548840</v>
      </c>
      <c r="G1024" s="32">
        <v>60548840</v>
      </c>
    </row>
    <row r="1025" spans="1:7" ht="15" x14ac:dyDescent="0.35">
      <c r="A1025" s="30">
        <v>44363</v>
      </c>
      <c r="B1025" s="5" t="s">
        <v>332</v>
      </c>
      <c r="C1025" s="5" t="s">
        <v>194</v>
      </c>
      <c r="D1025" s="5"/>
      <c r="E1025" s="5" t="s">
        <v>66</v>
      </c>
      <c r="F1025" s="32">
        <v>-2265815</v>
      </c>
      <c r="G1025" s="32">
        <v>-2265815</v>
      </c>
    </row>
    <row r="1026" spans="1:7" ht="15" x14ac:dyDescent="0.35">
      <c r="A1026" s="30">
        <v>44363</v>
      </c>
      <c r="B1026" s="5" t="s">
        <v>332</v>
      </c>
      <c r="C1026" s="5" t="s">
        <v>194</v>
      </c>
      <c r="D1026" s="5" t="s">
        <v>1113</v>
      </c>
      <c r="E1026" s="5" t="s">
        <v>66</v>
      </c>
      <c r="F1026" s="32">
        <v>-66603724</v>
      </c>
      <c r="G1026" s="32">
        <v>-66603724</v>
      </c>
    </row>
    <row r="1027" spans="1:7" ht="15" x14ac:dyDescent="0.35">
      <c r="A1027" s="30">
        <v>44364</v>
      </c>
      <c r="B1027" s="5" t="s">
        <v>332</v>
      </c>
      <c r="C1027" s="5" t="s">
        <v>194</v>
      </c>
      <c r="D1027" s="5" t="s">
        <v>1114</v>
      </c>
      <c r="E1027" s="5" t="s">
        <v>66</v>
      </c>
      <c r="F1027" s="32">
        <v>-36000</v>
      </c>
      <c r="G1027" s="32">
        <v>-36000</v>
      </c>
    </row>
    <row r="1028" spans="1:7" ht="15" x14ac:dyDescent="0.35">
      <c r="A1028" s="30">
        <v>44369</v>
      </c>
      <c r="B1028" s="5" t="s">
        <v>332</v>
      </c>
      <c r="C1028" s="5" t="s">
        <v>194</v>
      </c>
      <c r="D1028" s="5" t="s">
        <v>1115</v>
      </c>
      <c r="E1028" s="5" t="s">
        <v>66</v>
      </c>
      <c r="F1028" s="32">
        <v>-5782</v>
      </c>
      <c r="G1028" s="32">
        <v>-5782</v>
      </c>
    </row>
    <row r="1029" spans="1:7" ht="15" x14ac:dyDescent="0.35">
      <c r="A1029" s="30">
        <v>44371</v>
      </c>
      <c r="B1029" s="5" t="s">
        <v>332</v>
      </c>
      <c r="C1029" s="5" t="s">
        <v>194</v>
      </c>
      <c r="D1029" s="5" t="s">
        <v>1116</v>
      </c>
      <c r="E1029" s="5" t="s">
        <v>24</v>
      </c>
      <c r="F1029" s="32">
        <v>-6566184</v>
      </c>
      <c r="G1029" s="32">
        <v>-6530131</v>
      </c>
    </row>
    <row r="1030" spans="1:7" ht="15" x14ac:dyDescent="0.35">
      <c r="A1030" s="30">
        <v>44371</v>
      </c>
      <c r="B1030" s="5" t="s">
        <v>332</v>
      </c>
      <c r="C1030" s="5" t="s">
        <v>194</v>
      </c>
      <c r="D1030" s="5" t="s">
        <v>1117</v>
      </c>
      <c r="E1030" s="5" t="s">
        <v>66</v>
      </c>
      <c r="F1030" s="32">
        <v>-690000</v>
      </c>
      <c r="G1030" s="32">
        <v>-690000</v>
      </c>
    </row>
    <row r="1031" spans="1:7" ht="15" x14ac:dyDescent="0.35">
      <c r="A1031" s="30">
        <v>44377</v>
      </c>
      <c r="B1031" s="5" t="s">
        <v>332</v>
      </c>
      <c r="C1031" s="5" t="s">
        <v>194</v>
      </c>
      <c r="D1031" s="5" t="s">
        <v>1118</v>
      </c>
      <c r="E1031" s="5" t="s">
        <v>66</v>
      </c>
      <c r="F1031" s="32">
        <v>-5704042</v>
      </c>
      <c r="G1031" s="32">
        <v>-175439</v>
      </c>
    </row>
    <row r="1032" spans="1:7" ht="15" x14ac:dyDescent="0.35">
      <c r="A1032" s="30">
        <v>44377</v>
      </c>
      <c r="B1032" s="5" t="s">
        <v>332</v>
      </c>
      <c r="C1032" s="5" t="s">
        <v>194</v>
      </c>
      <c r="D1032" s="5" t="s">
        <v>1119</v>
      </c>
      <c r="E1032" s="5" t="s">
        <v>66</v>
      </c>
      <c r="F1032" s="32">
        <v>-1351219</v>
      </c>
      <c r="G1032" s="32">
        <v>-737028</v>
      </c>
    </row>
    <row r="1033" spans="1:7" ht="15" x14ac:dyDescent="0.35">
      <c r="A1033" s="30">
        <v>44377</v>
      </c>
      <c r="B1033" s="5" t="s">
        <v>332</v>
      </c>
      <c r="C1033" s="5" t="s">
        <v>194</v>
      </c>
      <c r="D1033" s="5" t="s">
        <v>1120</v>
      </c>
      <c r="E1033" s="5" t="s">
        <v>66</v>
      </c>
      <c r="F1033" s="32">
        <v>-4836809</v>
      </c>
      <c r="G1033" s="32">
        <v>-113277</v>
      </c>
    </row>
    <row r="1034" spans="1:7" ht="15" x14ac:dyDescent="0.35">
      <c r="A1034" s="30">
        <v>44166</v>
      </c>
      <c r="B1034" s="5" t="s">
        <v>332</v>
      </c>
      <c r="C1034" s="5" t="s">
        <v>194</v>
      </c>
      <c r="D1034" s="5"/>
      <c r="E1034" s="5" t="s">
        <v>66</v>
      </c>
      <c r="F1034" s="32">
        <v>68793553</v>
      </c>
      <c r="G1034" s="32">
        <v>68793553</v>
      </c>
    </row>
    <row r="1035" spans="1:7" ht="15" x14ac:dyDescent="0.35">
      <c r="A1035" s="30">
        <v>44278</v>
      </c>
      <c r="B1035" s="5" t="s">
        <v>332</v>
      </c>
      <c r="C1035" s="5" t="s">
        <v>194</v>
      </c>
      <c r="D1035" s="5"/>
      <c r="E1035" s="5" t="s">
        <v>66</v>
      </c>
      <c r="F1035" s="32">
        <v>210140510</v>
      </c>
      <c r="G1035" s="32">
        <v>24209806</v>
      </c>
    </row>
    <row r="1036" spans="1:7" ht="15" x14ac:dyDescent="0.35">
      <c r="A1036" s="30">
        <v>44246</v>
      </c>
      <c r="B1036" s="5" t="s">
        <v>332</v>
      </c>
      <c r="C1036" s="5" t="s">
        <v>194</v>
      </c>
      <c r="D1036" s="5"/>
      <c r="E1036" s="5" t="s">
        <v>66</v>
      </c>
      <c r="F1036" s="32">
        <v>85140507</v>
      </c>
      <c r="G1036" s="32">
        <v>85140507</v>
      </c>
    </row>
    <row r="1037" spans="1:7" ht="15" x14ac:dyDescent="0.35">
      <c r="A1037" s="30">
        <v>44235</v>
      </c>
      <c r="B1037" s="5" t="s">
        <v>332</v>
      </c>
      <c r="C1037" s="5" t="s">
        <v>194</v>
      </c>
      <c r="D1037" s="5"/>
      <c r="E1037" s="5" t="s">
        <v>66</v>
      </c>
      <c r="F1037" s="32">
        <v>82453491</v>
      </c>
      <c r="G1037" s="32">
        <v>5708158</v>
      </c>
    </row>
    <row r="1038" spans="1:7" ht="15" x14ac:dyDescent="0.35">
      <c r="A1038" s="30">
        <v>44235</v>
      </c>
      <c r="B1038" s="5" t="s">
        <v>332</v>
      </c>
      <c r="C1038" s="5" t="s">
        <v>194</v>
      </c>
      <c r="D1038" s="5"/>
      <c r="E1038" s="5" t="s">
        <v>66</v>
      </c>
      <c r="F1038" s="32">
        <v>12979998</v>
      </c>
      <c r="G1038" s="32">
        <v>440592</v>
      </c>
    </row>
    <row r="1039" spans="1:7" ht="15" x14ac:dyDescent="0.35">
      <c r="A1039" s="30">
        <v>44033</v>
      </c>
      <c r="B1039" s="5" t="s">
        <v>332</v>
      </c>
      <c r="C1039" s="5" t="s">
        <v>194</v>
      </c>
      <c r="D1039" s="5"/>
      <c r="E1039" s="5" t="s">
        <v>66</v>
      </c>
      <c r="F1039" s="32">
        <v>78792268</v>
      </c>
      <c r="G1039" s="32">
        <v>6073368</v>
      </c>
    </row>
    <row r="1040" spans="1:7" ht="15" x14ac:dyDescent="0.35">
      <c r="A1040" s="30">
        <v>44260</v>
      </c>
      <c r="B1040" s="5" t="s">
        <v>332</v>
      </c>
      <c r="C1040" s="5" t="s">
        <v>194</v>
      </c>
      <c r="D1040" s="5"/>
      <c r="E1040" s="5" t="s">
        <v>66</v>
      </c>
      <c r="F1040" s="32">
        <v>78445110</v>
      </c>
      <c r="G1040" s="32">
        <v>24761726</v>
      </c>
    </row>
    <row r="1041" spans="1:7" ht="15" x14ac:dyDescent="0.35">
      <c r="A1041" s="30">
        <v>44265</v>
      </c>
      <c r="B1041" s="5" t="s">
        <v>332</v>
      </c>
      <c r="C1041" s="5" t="s">
        <v>194</v>
      </c>
      <c r="D1041" s="5"/>
      <c r="E1041" s="5" t="s">
        <v>66</v>
      </c>
      <c r="F1041" s="32">
        <v>77872648</v>
      </c>
      <c r="G1041" s="32">
        <v>11404850</v>
      </c>
    </row>
    <row r="1042" spans="1:7" ht="15" x14ac:dyDescent="0.35">
      <c r="A1042" s="30">
        <v>44265</v>
      </c>
      <c r="B1042" s="5" t="s">
        <v>332</v>
      </c>
      <c r="C1042" s="5" t="s">
        <v>194</v>
      </c>
      <c r="D1042" s="5"/>
      <c r="E1042" s="5" t="s">
        <v>66</v>
      </c>
      <c r="F1042" s="32">
        <v>77872648</v>
      </c>
      <c r="G1042" s="32">
        <v>4052823</v>
      </c>
    </row>
    <row r="1043" spans="1:7" ht="15" x14ac:dyDescent="0.35">
      <c r="A1043" s="30">
        <v>44305</v>
      </c>
      <c r="B1043" s="5" t="s">
        <v>332</v>
      </c>
      <c r="C1043" s="5" t="s">
        <v>194</v>
      </c>
      <c r="D1043" s="5"/>
      <c r="E1043" s="5" t="s">
        <v>66</v>
      </c>
      <c r="F1043" s="32">
        <v>190892223</v>
      </c>
      <c r="G1043" s="32">
        <v>3316101</v>
      </c>
    </row>
    <row r="1044" spans="1:7" ht="15" x14ac:dyDescent="0.35">
      <c r="A1044" s="30">
        <v>44341</v>
      </c>
      <c r="B1044" s="5" t="s">
        <v>332</v>
      </c>
      <c r="C1044" s="5" t="s">
        <v>194</v>
      </c>
      <c r="D1044" s="5"/>
      <c r="E1044" s="5" t="s">
        <v>66</v>
      </c>
      <c r="F1044" s="32">
        <v>118731213</v>
      </c>
      <c r="G1044" s="32">
        <v>23044258</v>
      </c>
    </row>
    <row r="1045" spans="1:7" ht="15" x14ac:dyDescent="0.35">
      <c r="A1045" s="30">
        <v>44092</v>
      </c>
      <c r="B1045" s="5" t="s">
        <v>333</v>
      </c>
      <c r="C1045" s="5" t="s">
        <v>194</v>
      </c>
      <c r="D1045" s="5"/>
      <c r="E1045" s="5" t="s">
        <v>66</v>
      </c>
      <c r="F1045" s="32">
        <v>256686990</v>
      </c>
      <c r="G1045" s="32">
        <v>9896326</v>
      </c>
    </row>
    <row r="1046" spans="1:7" ht="15" x14ac:dyDescent="0.35">
      <c r="A1046" s="30">
        <v>44362</v>
      </c>
      <c r="B1046" s="5" t="s">
        <v>334</v>
      </c>
      <c r="C1046" s="5" t="s">
        <v>194</v>
      </c>
      <c r="D1046" s="5"/>
      <c r="E1046" s="5" t="s">
        <v>66</v>
      </c>
      <c r="F1046" s="32">
        <v>3256959340</v>
      </c>
      <c r="G1046" s="32">
        <v>3256959340</v>
      </c>
    </row>
    <row r="1047" spans="1:7" ht="15" x14ac:dyDescent="0.35">
      <c r="A1047" s="30">
        <v>44362</v>
      </c>
      <c r="B1047" s="5" t="s">
        <v>334</v>
      </c>
      <c r="C1047" s="5" t="s">
        <v>194</v>
      </c>
      <c r="D1047" s="5"/>
      <c r="E1047" s="5" t="s">
        <v>66</v>
      </c>
      <c r="F1047" s="32">
        <v>-31326924</v>
      </c>
      <c r="G1047" s="32">
        <v>-31326924</v>
      </c>
    </row>
    <row r="1048" spans="1:7" ht="15" x14ac:dyDescent="0.35">
      <c r="A1048" s="30">
        <v>44362</v>
      </c>
      <c r="B1048" s="5" t="s">
        <v>334</v>
      </c>
      <c r="C1048" s="5" t="s">
        <v>194</v>
      </c>
      <c r="D1048" s="5" t="s">
        <v>1121</v>
      </c>
      <c r="E1048" s="5" t="s">
        <v>66</v>
      </c>
      <c r="F1048" s="32">
        <v>-3582655274</v>
      </c>
      <c r="G1048" s="32">
        <v>-3582655274</v>
      </c>
    </row>
    <row r="1049" spans="1:7" ht="15" x14ac:dyDescent="0.35">
      <c r="A1049" s="30">
        <v>44362</v>
      </c>
      <c r="B1049" s="5" t="s">
        <v>334</v>
      </c>
      <c r="C1049" s="5" t="s">
        <v>194</v>
      </c>
      <c r="D1049" s="5" t="s">
        <v>1122</v>
      </c>
      <c r="E1049" s="5" t="s">
        <v>66</v>
      </c>
      <c r="F1049" s="32">
        <v>-10000</v>
      </c>
      <c r="G1049" s="32">
        <v>-10000</v>
      </c>
    </row>
    <row r="1050" spans="1:7" ht="15" x14ac:dyDescent="0.35">
      <c r="A1050" s="30">
        <v>44362</v>
      </c>
      <c r="B1050" s="5" t="s">
        <v>334</v>
      </c>
      <c r="C1050" s="5" t="s">
        <v>194</v>
      </c>
      <c r="D1050" s="5" t="s">
        <v>1123</v>
      </c>
      <c r="E1050" s="5" t="s">
        <v>66</v>
      </c>
      <c r="F1050" s="32">
        <v>-10000</v>
      </c>
      <c r="G1050" s="32">
        <v>-10000</v>
      </c>
    </row>
    <row r="1051" spans="1:7" ht="15" x14ac:dyDescent="0.35">
      <c r="A1051" s="30">
        <v>44363</v>
      </c>
      <c r="B1051" s="5" t="s">
        <v>334</v>
      </c>
      <c r="C1051" s="5" t="s">
        <v>194</v>
      </c>
      <c r="D1051" s="5" t="s">
        <v>1124</v>
      </c>
      <c r="E1051" s="5" t="s">
        <v>66</v>
      </c>
      <c r="F1051" s="32">
        <v>-6237694</v>
      </c>
      <c r="G1051" s="32">
        <v>-6237694</v>
      </c>
    </row>
    <row r="1052" spans="1:7" ht="15" x14ac:dyDescent="0.35">
      <c r="A1052" s="30">
        <v>44363</v>
      </c>
      <c r="B1052" s="5" t="s">
        <v>334</v>
      </c>
      <c r="C1052" s="5" t="s">
        <v>194</v>
      </c>
      <c r="D1052" s="5" t="s">
        <v>1125</v>
      </c>
      <c r="E1052" s="5" t="s">
        <v>66</v>
      </c>
      <c r="F1052" s="32">
        <v>-155942</v>
      </c>
      <c r="G1052" s="32">
        <v>-155942</v>
      </c>
    </row>
    <row r="1053" spans="1:7" ht="15" x14ac:dyDescent="0.35">
      <c r="A1053" s="30">
        <v>44368</v>
      </c>
      <c r="B1053" s="5" t="s">
        <v>334</v>
      </c>
      <c r="C1053" s="5" t="s">
        <v>194</v>
      </c>
      <c r="D1053" s="5" t="s">
        <v>1126</v>
      </c>
      <c r="E1053" s="5" t="s">
        <v>66</v>
      </c>
      <c r="F1053" s="32">
        <v>-2368960</v>
      </c>
      <c r="G1053" s="32">
        <v>-2368960</v>
      </c>
    </row>
    <row r="1054" spans="1:7" ht="15" x14ac:dyDescent="0.35">
      <c r="A1054" s="30">
        <v>44368</v>
      </c>
      <c r="B1054" s="5" t="s">
        <v>334</v>
      </c>
      <c r="C1054" s="5" t="s">
        <v>194</v>
      </c>
      <c r="D1054" s="5" t="s">
        <v>1127</v>
      </c>
      <c r="E1054" s="5" t="s">
        <v>66</v>
      </c>
      <c r="F1054" s="32">
        <v>-723360</v>
      </c>
      <c r="G1054" s="32">
        <v>-723360</v>
      </c>
    </row>
    <row r="1055" spans="1:7" ht="15" x14ac:dyDescent="0.35">
      <c r="A1055" s="30">
        <v>44368</v>
      </c>
      <c r="B1055" s="5" t="s">
        <v>334</v>
      </c>
      <c r="C1055" s="5" t="s">
        <v>194</v>
      </c>
      <c r="D1055" s="5" t="s">
        <v>1128</v>
      </c>
      <c r="E1055" s="5" t="s">
        <v>66</v>
      </c>
      <c r="F1055" s="32">
        <v>-204793</v>
      </c>
      <c r="G1055" s="32">
        <v>-204793</v>
      </c>
    </row>
    <row r="1056" spans="1:7" ht="15" x14ac:dyDescent="0.35">
      <c r="A1056" s="30">
        <v>44368</v>
      </c>
      <c r="B1056" s="5" t="s">
        <v>334</v>
      </c>
      <c r="C1056" s="5" t="s">
        <v>194</v>
      </c>
      <c r="D1056" s="5" t="s">
        <v>1129</v>
      </c>
      <c r="E1056" s="5" t="s">
        <v>66</v>
      </c>
      <c r="F1056" s="32">
        <v>-5120</v>
      </c>
      <c r="G1056" s="32">
        <v>-5120</v>
      </c>
    </row>
    <row r="1057" spans="1:7" ht="15" x14ac:dyDescent="0.35">
      <c r="A1057" s="30">
        <v>44368</v>
      </c>
      <c r="B1057" s="5" t="s">
        <v>334</v>
      </c>
      <c r="C1057" s="5" t="s">
        <v>194</v>
      </c>
      <c r="D1057" s="5" t="s">
        <v>1130</v>
      </c>
      <c r="E1057" s="5" t="s">
        <v>66</v>
      </c>
      <c r="F1057" s="32">
        <v>-18084</v>
      </c>
      <c r="G1057" s="32">
        <v>-18084</v>
      </c>
    </row>
    <row r="1058" spans="1:7" ht="15" x14ac:dyDescent="0.35">
      <c r="A1058" s="30">
        <v>44368</v>
      </c>
      <c r="B1058" s="5" t="s">
        <v>334</v>
      </c>
      <c r="C1058" s="5" t="s">
        <v>194</v>
      </c>
      <c r="D1058" s="5" t="s">
        <v>1131</v>
      </c>
      <c r="E1058" s="5" t="s">
        <v>66</v>
      </c>
      <c r="F1058" s="32">
        <v>-59224</v>
      </c>
      <c r="G1058" s="32">
        <v>-59224</v>
      </c>
    </row>
    <row r="1059" spans="1:7" ht="15" x14ac:dyDescent="0.35">
      <c r="A1059" s="30">
        <v>44369</v>
      </c>
      <c r="B1059" s="5" t="s">
        <v>334</v>
      </c>
      <c r="C1059" s="5" t="s">
        <v>194</v>
      </c>
      <c r="D1059" s="5" t="s">
        <v>1132</v>
      </c>
      <c r="E1059" s="5" t="s">
        <v>66</v>
      </c>
      <c r="F1059" s="32">
        <v>-30000</v>
      </c>
      <c r="G1059" s="32">
        <v>-30000</v>
      </c>
    </row>
    <row r="1060" spans="1:7" ht="15" x14ac:dyDescent="0.35">
      <c r="A1060" s="30">
        <v>44369</v>
      </c>
      <c r="B1060" s="5" t="s">
        <v>334</v>
      </c>
      <c r="C1060" s="5" t="s">
        <v>194</v>
      </c>
      <c r="D1060" s="5" t="s">
        <v>1133</v>
      </c>
      <c r="E1060" s="5" t="s">
        <v>66</v>
      </c>
      <c r="F1060" s="32">
        <v>-30000</v>
      </c>
      <c r="G1060" s="32">
        <v>-30000</v>
      </c>
    </row>
    <row r="1061" spans="1:7" ht="15" x14ac:dyDescent="0.35">
      <c r="A1061" s="30">
        <v>44369</v>
      </c>
      <c r="B1061" s="5" t="s">
        <v>334</v>
      </c>
      <c r="C1061" s="5" t="s">
        <v>194</v>
      </c>
      <c r="D1061" s="5" t="s">
        <v>1134</v>
      </c>
      <c r="E1061" s="5" t="s">
        <v>66</v>
      </c>
      <c r="F1061" s="32">
        <v>-30000</v>
      </c>
      <c r="G1061" s="32">
        <v>-30000</v>
      </c>
    </row>
    <row r="1062" spans="1:7" ht="15" x14ac:dyDescent="0.35">
      <c r="A1062" s="30">
        <v>44375</v>
      </c>
      <c r="B1062" s="5" t="s">
        <v>334</v>
      </c>
      <c r="C1062" s="5" t="s">
        <v>194</v>
      </c>
      <c r="D1062" s="5" t="s">
        <v>1135</v>
      </c>
      <c r="E1062" s="5" t="s">
        <v>66</v>
      </c>
      <c r="F1062" s="32">
        <v>-1655060</v>
      </c>
      <c r="G1062" s="32">
        <v>-1655060</v>
      </c>
    </row>
    <row r="1063" spans="1:7" ht="15" x14ac:dyDescent="0.35">
      <c r="A1063" s="30">
        <v>44375</v>
      </c>
      <c r="B1063" s="5" t="s">
        <v>334</v>
      </c>
      <c r="C1063" s="5" t="s">
        <v>194</v>
      </c>
      <c r="D1063" s="5" t="s">
        <v>1136</v>
      </c>
      <c r="E1063" s="5" t="s">
        <v>66</v>
      </c>
      <c r="F1063" s="32">
        <v>-41377</v>
      </c>
      <c r="G1063" s="32">
        <v>-41377</v>
      </c>
    </row>
    <row r="1064" spans="1:7" ht="15" x14ac:dyDescent="0.35">
      <c r="A1064" s="30">
        <v>44376</v>
      </c>
      <c r="B1064" s="5" t="s">
        <v>334</v>
      </c>
      <c r="C1064" s="5" t="s">
        <v>194</v>
      </c>
      <c r="D1064" s="5" t="s">
        <v>1137</v>
      </c>
      <c r="E1064" s="5" t="s">
        <v>66</v>
      </c>
      <c r="F1064" s="32">
        <v>-30000</v>
      </c>
      <c r="G1064" s="32">
        <v>-30000</v>
      </c>
    </row>
    <row r="1065" spans="1:7" ht="15" x14ac:dyDescent="0.35">
      <c r="A1065" s="30">
        <v>44376</v>
      </c>
      <c r="B1065" s="5" t="s">
        <v>334</v>
      </c>
      <c r="C1065" s="5" t="s">
        <v>194</v>
      </c>
      <c r="D1065" s="5" t="s">
        <v>1138</v>
      </c>
      <c r="E1065" s="5" t="s">
        <v>66</v>
      </c>
      <c r="F1065" s="32">
        <v>-30000</v>
      </c>
      <c r="G1065" s="32">
        <v>-30000</v>
      </c>
    </row>
    <row r="1066" spans="1:7" ht="15" x14ac:dyDescent="0.35">
      <c r="A1066" s="30">
        <v>44376</v>
      </c>
      <c r="B1066" s="5" t="s">
        <v>334</v>
      </c>
      <c r="C1066" s="5" t="s">
        <v>194</v>
      </c>
      <c r="D1066" s="5" t="s">
        <v>1139</v>
      </c>
      <c r="E1066" s="5" t="s">
        <v>66</v>
      </c>
      <c r="F1066" s="32">
        <v>-67595</v>
      </c>
      <c r="G1066" s="32">
        <v>-67595</v>
      </c>
    </row>
    <row r="1067" spans="1:7" ht="15" x14ac:dyDescent="0.35">
      <c r="A1067" s="30">
        <v>44376</v>
      </c>
      <c r="B1067" s="5" t="s">
        <v>334</v>
      </c>
      <c r="C1067" s="5" t="s">
        <v>194</v>
      </c>
      <c r="D1067" s="5" t="s">
        <v>1140</v>
      </c>
      <c r="E1067" s="5" t="s">
        <v>66</v>
      </c>
      <c r="F1067" s="32">
        <v>-1690</v>
      </c>
      <c r="G1067" s="32">
        <v>-1690</v>
      </c>
    </row>
    <row r="1068" spans="1:7" ht="15" x14ac:dyDescent="0.35">
      <c r="A1068" s="30">
        <v>44361</v>
      </c>
      <c r="B1068" s="5" t="s">
        <v>334</v>
      </c>
      <c r="C1068" s="5" t="s">
        <v>194</v>
      </c>
      <c r="D1068" s="5"/>
      <c r="E1068" s="5" t="s">
        <v>66</v>
      </c>
      <c r="F1068" s="32">
        <v>393869455</v>
      </c>
      <c r="G1068" s="32">
        <v>393869455</v>
      </c>
    </row>
    <row r="1069" spans="1:7" ht="15" x14ac:dyDescent="0.35">
      <c r="A1069" s="30">
        <v>44315</v>
      </c>
      <c r="B1069" s="5" t="s">
        <v>1143</v>
      </c>
      <c r="C1069" s="5" t="s">
        <v>196</v>
      </c>
      <c r="D1069" s="5"/>
      <c r="E1069" s="5" t="s">
        <v>24</v>
      </c>
      <c r="F1069" s="32">
        <v>3005735040</v>
      </c>
      <c r="G1069" s="32">
        <v>3123752940</v>
      </c>
    </row>
    <row r="1070" spans="1:7" ht="15" x14ac:dyDescent="0.35">
      <c r="A1070" s="30">
        <v>44315</v>
      </c>
      <c r="B1070" s="5" t="s">
        <v>1143</v>
      </c>
      <c r="C1070" s="5" t="s">
        <v>196</v>
      </c>
      <c r="D1070" s="5"/>
      <c r="E1070" s="5" t="s">
        <v>24</v>
      </c>
      <c r="F1070" s="32">
        <v>1014923520</v>
      </c>
      <c r="G1070" s="32">
        <v>1054773720</v>
      </c>
    </row>
    <row r="1071" spans="1:7" ht="15" x14ac:dyDescent="0.35">
      <c r="A1071" s="30">
        <v>44357</v>
      </c>
      <c r="B1071" s="5" t="s">
        <v>244</v>
      </c>
      <c r="C1071" s="5" t="s">
        <v>196</v>
      </c>
      <c r="D1071" s="5" t="s">
        <v>1144</v>
      </c>
      <c r="E1071" s="5" t="s">
        <v>24</v>
      </c>
      <c r="F1071" s="32">
        <v>-5246035</v>
      </c>
      <c r="G1071" s="32">
        <v>0</v>
      </c>
    </row>
    <row r="1072" spans="1:7" ht="15" x14ac:dyDescent="0.35">
      <c r="A1072" s="30">
        <v>44203</v>
      </c>
      <c r="B1072" s="5" t="s">
        <v>244</v>
      </c>
      <c r="C1072" s="5" t="s">
        <v>196</v>
      </c>
      <c r="D1072" s="5" t="s">
        <v>248</v>
      </c>
      <c r="E1072" s="5" t="s">
        <v>24</v>
      </c>
      <c r="F1072" s="32">
        <v>-5364118</v>
      </c>
      <c r="G1072" s="32">
        <v>-304</v>
      </c>
    </row>
    <row r="1073" spans="1:7" ht="15" x14ac:dyDescent="0.35">
      <c r="A1073" s="30">
        <v>44082</v>
      </c>
      <c r="B1073" s="5" t="s">
        <v>245</v>
      </c>
      <c r="C1073" s="5" t="s">
        <v>196</v>
      </c>
      <c r="D1073" s="5"/>
      <c r="E1073" s="5" t="s">
        <v>24</v>
      </c>
      <c r="F1073" s="32">
        <v>108815520</v>
      </c>
      <c r="G1073" s="32">
        <v>4124</v>
      </c>
    </row>
    <row r="1074" spans="1:7" ht="15" x14ac:dyDescent="0.35">
      <c r="A1074" s="30">
        <v>44145</v>
      </c>
      <c r="B1074" s="5" t="s">
        <v>245</v>
      </c>
      <c r="C1074" s="5" t="s">
        <v>196</v>
      </c>
      <c r="D1074" s="5"/>
      <c r="E1074" s="5" t="s">
        <v>24</v>
      </c>
      <c r="F1074" s="32">
        <v>16040182</v>
      </c>
      <c r="G1074" s="32">
        <v>1403052</v>
      </c>
    </row>
    <row r="1075" spans="1:7" ht="15" x14ac:dyDescent="0.35">
      <c r="A1075" s="30">
        <v>44196</v>
      </c>
      <c r="B1075" s="5" t="s">
        <v>245</v>
      </c>
      <c r="C1075" s="5" t="s">
        <v>196</v>
      </c>
      <c r="D1075" s="5"/>
      <c r="E1075" s="5" t="s">
        <v>24</v>
      </c>
      <c r="F1075" s="32">
        <v>-1132322</v>
      </c>
      <c r="G1075" s="32">
        <v>-1102915</v>
      </c>
    </row>
    <row r="1076" spans="1:7" ht="15" x14ac:dyDescent="0.35">
      <c r="A1076" s="30">
        <v>44136</v>
      </c>
      <c r="B1076" s="5" t="s">
        <v>245</v>
      </c>
      <c r="C1076" s="5" t="s">
        <v>196</v>
      </c>
      <c r="D1076" s="5" t="s">
        <v>249</v>
      </c>
      <c r="E1076" s="5" t="s">
        <v>24</v>
      </c>
      <c r="F1076" s="32">
        <v>-263546948</v>
      </c>
      <c r="G1076" s="32">
        <v>-304262</v>
      </c>
    </row>
    <row r="1077" spans="1:7" ht="15" x14ac:dyDescent="0.35">
      <c r="A1077" s="30">
        <v>44137</v>
      </c>
      <c r="B1077" s="5" t="s">
        <v>195</v>
      </c>
      <c r="C1077" s="5" t="s">
        <v>196</v>
      </c>
      <c r="D1077" s="5"/>
      <c r="E1077" s="5" t="s">
        <v>24</v>
      </c>
      <c r="F1077" s="32">
        <v>-3444</v>
      </c>
      <c r="G1077" s="32">
        <v>-3313</v>
      </c>
    </row>
    <row r="1078" spans="1:7" ht="15" x14ac:dyDescent="0.35">
      <c r="A1078" s="30">
        <v>44196</v>
      </c>
      <c r="B1078" s="5" t="s">
        <v>195</v>
      </c>
      <c r="C1078" s="5" t="s">
        <v>196</v>
      </c>
      <c r="D1078" s="5"/>
      <c r="E1078" s="5" t="s">
        <v>24</v>
      </c>
      <c r="F1078" s="32">
        <v>69</v>
      </c>
      <c r="G1078" s="32">
        <v>68</v>
      </c>
    </row>
    <row r="1079" spans="1:7" ht="15" x14ac:dyDescent="0.35">
      <c r="A1079" s="30">
        <v>44286</v>
      </c>
      <c r="B1079" s="5" t="s">
        <v>195</v>
      </c>
      <c r="C1079" s="5" t="s">
        <v>196</v>
      </c>
      <c r="D1079" s="5"/>
      <c r="E1079" s="5" t="s">
        <v>24</v>
      </c>
      <c r="F1079" s="32">
        <v>62</v>
      </c>
      <c r="G1079" s="32">
        <v>68</v>
      </c>
    </row>
    <row r="1080" spans="1:7" ht="15" x14ac:dyDescent="0.35">
      <c r="A1080" s="30">
        <v>44320</v>
      </c>
      <c r="B1080" s="5" t="s">
        <v>195</v>
      </c>
      <c r="C1080" s="5" t="s">
        <v>196</v>
      </c>
      <c r="D1080" s="5"/>
      <c r="E1080" s="5" t="s">
        <v>24</v>
      </c>
      <c r="F1080" s="32">
        <v>-53111655</v>
      </c>
      <c r="G1080" s="32">
        <v>-8</v>
      </c>
    </row>
    <row r="1081" spans="1:7" ht="15" x14ac:dyDescent="0.35">
      <c r="A1081" s="30">
        <v>44174</v>
      </c>
      <c r="B1081" s="5" t="s">
        <v>195</v>
      </c>
      <c r="C1081" s="5" t="s">
        <v>196</v>
      </c>
      <c r="D1081" s="5"/>
      <c r="E1081" s="5" t="s">
        <v>24</v>
      </c>
      <c r="F1081" s="32">
        <v>82845825</v>
      </c>
      <c r="G1081" s="32">
        <v>79638323</v>
      </c>
    </row>
    <row r="1082" spans="1:7" ht="15" x14ac:dyDescent="0.35">
      <c r="A1082" s="30">
        <v>44019</v>
      </c>
      <c r="B1082" s="5" t="s">
        <v>246</v>
      </c>
      <c r="C1082" s="5" t="s">
        <v>196</v>
      </c>
      <c r="D1082" s="5"/>
      <c r="E1082" s="5" t="s">
        <v>24</v>
      </c>
      <c r="F1082" s="32">
        <v>490184772</v>
      </c>
      <c r="G1082" s="32">
        <v>8</v>
      </c>
    </row>
    <row r="1083" spans="1:7" ht="15" x14ac:dyDescent="0.35">
      <c r="A1083" s="30">
        <v>43956</v>
      </c>
      <c r="B1083" s="5" t="s">
        <v>247</v>
      </c>
      <c r="C1083" s="5" t="s">
        <v>196</v>
      </c>
      <c r="D1083" s="5"/>
      <c r="E1083" s="5" t="s">
        <v>24</v>
      </c>
      <c r="F1083" s="32">
        <v>-68928943</v>
      </c>
      <c r="G1083" s="32">
        <v>-65517675</v>
      </c>
    </row>
    <row r="1084" spans="1:7" ht="15" x14ac:dyDescent="0.35">
      <c r="A1084" s="30">
        <v>44196</v>
      </c>
      <c r="B1084" s="5" t="s">
        <v>247</v>
      </c>
      <c r="C1084" s="5" t="s">
        <v>196</v>
      </c>
      <c r="D1084" s="5"/>
      <c r="E1084" s="5" t="s">
        <v>24</v>
      </c>
      <c r="F1084" s="32">
        <v>67264589</v>
      </c>
      <c r="G1084" s="32">
        <v>65517675</v>
      </c>
    </row>
    <row r="1085" spans="1:7" ht="15" x14ac:dyDescent="0.35">
      <c r="A1085" s="30">
        <v>44196</v>
      </c>
      <c r="B1085" s="5" t="s">
        <v>197</v>
      </c>
      <c r="C1085" s="5" t="s">
        <v>196</v>
      </c>
      <c r="D1085" s="5"/>
      <c r="E1085" s="5" t="s">
        <v>24</v>
      </c>
      <c r="F1085" s="32">
        <v>265533435</v>
      </c>
      <c r="G1085" s="32">
        <v>260502063</v>
      </c>
    </row>
    <row r="1086" spans="1:7" ht="15" x14ac:dyDescent="0.35">
      <c r="A1086" s="30">
        <v>44196</v>
      </c>
      <c r="B1086" s="5" t="s">
        <v>197</v>
      </c>
      <c r="C1086" s="5" t="s">
        <v>196</v>
      </c>
      <c r="D1086" s="5"/>
      <c r="E1086" s="5" t="s">
        <v>24</v>
      </c>
      <c r="F1086" s="32">
        <v>181361927</v>
      </c>
      <c r="G1086" s="32">
        <v>177925452</v>
      </c>
    </row>
    <row r="1087" spans="1:7" ht="15" x14ac:dyDescent="0.35">
      <c r="A1087" s="30">
        <v>44363</v>
      </c>
      <c r="B1087" s="5" t="s">
        <v>197</v>
      </c>
      <c r="C1087" s="5" t="s">
        <v>196</v>
      </c>
      <c r="D1087" s="5"/>
      <c r="E1087" s="5" t="s">
        <v>24</v>
      </c>
      <c r="F1087" s="32">
        <v>102099227</v>
      </c>
      <c r="G1087" s="32">
        <v>102130494</v>
      </c>
    </row>
    <row r="1088" spans="1:7" ht="15" x14ac:dyDescent="0.35">
      <c r="A1088" s="30">
        <v>44180</v>
      </c>
      <c r="B1088" s="5" t="s">
        <v>197</v>
      </c>
      <c r="C1088" s="5" t="s">
        <v>196</v>
      </c>
      <c r="D1088" s="5" t="s">
        <v>199</v>
      </c>
      <c r="E1088" s="5" t="s">
        <v>24</v>
      </c>
      <c r="F1088" s="32">
        <v>-1059881760</v>
      </c>
      <c r="G1088" s="32">
        <v>-1022319144</v>
      </c>
    </row>
    <row r="1089" spans="1:7" ht="15" x14ac:dyDescent="0.35">
      <c r="A1089" s="30">
        <v>44148</v>
      </c>
      <c r="B1089" s="5" t="s">
        <v>197</v>
      </c>
      <c r="C1089" s="5" t="s">
        <v>196</v>
      </c>
      <c r="D1089" s="5"/>
      <c r="E1089" s="5" t="s">
        <v>24</v>
      </c>
      <c r="F1089" s="32">
        <v>501287746</v>
      </c>
      <c r="G1089" s="32">
        <v>481761135</v>
      </c>
    </row>
    <row r="1090" spans="1:7" ht="15" x14ac:dyDescent="0.35">
      <c r="A1090" s="30">
        <v>44208</v>
      </c>
      <c r="B1090" s="5" t="s">
        <v>198</v>
      </c>
      <c r="C1090" s="5" t="s">
        <v>196</v>
      </c>
      <c r="D1090" s="5"/>
      <c r="E1090" s="5" t="s">
        <v>24</v>
      </c>
      <c r="F1090" s="32">
        <v>9285038106</v>
      </c>
      <c r="G1090" s="32">
        <v>6</v>
      </c>
    </row>
    <row r="1091" spans="1:7" ht="15" x14ac:dyDescent="0.35">
      <c r="B1091" s="5"/>
      <c r="F1091" s="32"/>
      <c r="G1091" s="32"/>
    </row>
    <row r="1092" spans="1:7" ht="15" x14ac:dyDescent="0.35">
      <c r="B1092" s="5"/>
      <c r="F1092" s="32"/>
      <c r="G1092" s="32"/>
    </row>
    <row r="1093" spans="1:7" ht="15" x14ac:dyDescent="0.35">
      <c r="B1093" s="5"/>
      <c r="F1093" s="32"/>
      <c r="G1093" s="32"/>
    </row>
    <row r="1094" spans="1:7" ht="15" x14ac:dyDescent="0.35">
      <c r="B1094" s="5"/>
      <c r="F1094" s="32"/>
      <c r="G1094" s="32"/>
    </row>
    <row r="1095" spans="1:7" ht="15" x14ac:dyDescent="0.35">
      <c r="B1095" s="5"/>
      <c r="F1095" s="32"/>
      <c r="G1095" s="32"/>
    </row>
    <row r="1096" spans="1:7" ht="15" x14ac:dyDescent="0.35">
      <c r="B1096" s="5"/>
      <c r="F1096" s="32"/>
      <c r="G1096" s="32"/>
    </row>
    <row r="1097" spans="1:7" ht="15" x14ac:dyDescent="0.35">
      <c r="B1097" s="5"/>
      <c r="F1097" s="32"/>
      <c r="G1097" s="32"/>
    </row>
    <row r="1098" spans="1:7" ht="15" x14ac:dyDescent="0.35">
      <c r="B1098" s="5"/>
      <c r="F1098" s="32"/>
      <c r="G1098" s="32"/>
    </row>
    <row r="1099" spans="1:7" ht="15" x14ac:dyDescent="0.35">
      <c r="B1099" s="5"/>
      <c r="F1099" s="32"/>
      <c r="G1099" s="32"/>
    </row>
    <row r="1100" spans="1:7" ht="15" x14ac:dyDescent="0.35">
      <c r="B1100" s="5"/>
      <c r="F1100" s="32"/>
      <c r="G1100" s="32"/>
    </row>
    <row r="1101" spans="1:7" ht="15" x14ac:dyDescent="0.35">
      <c r="B1101" s="5"/>
      <c r="F1101" s="32"/>
      <c r="G1101" s="32"/>
    </row>
    <row r="1102" spans="1:7" ht="15" x14ac:dyDescent="0.35">
      <c r="B1102" s="5"/>
      <c r="F1102" s="32"/>
      <c r="G1102" s="32"/>
    </row>
    <row r="1103" spans="1:7" ht="15" x14ac:dyDescent="0.35">
      <c r="B1103" s="5"/>
      <c r="F1103" s="32"/>
      <c r="G1103" s="32"/>
    </row>
    <row r="1104" spans="1:7" ht="15" x14ac:dyDescent="0.35">
      <c r="B1104" s="5"/>
      <c r="F1104" s="32"/>
      <c r="G1104" s="32"/>
    </row>
    <row r="1105" spans="2:7" ht="15" x14ac:dyDescent="0.35">
      <c r="B1105" s="5"/>
      <c r="F1105" s="32"/>
      <c r="G1105" s="32"/>
    </row>
    <row r="1106" spans="2:7" ht="15" x14ac:dyDescent="0.35">
      <c r="B1106" s="5"/>
      <c r="F1106" s="32"/>
      <c r="G1106" s="32"/>
    </row>
    <row r="1107" spans="2:7" ht="15" x14ac:dyDescent="0.35">
      <c r="B1107" s="5"/>
      <c r="F1107" s="32"/>
      <c r="G1107" s="32"/>
    </row>
    <row r="1108" spans="2:7" ht="15" x14ac:dyDescent="0.35">
      <c r="B1108" s="5"/>
      <c r="F1108" s="32"/>
      <c r="G1108" s="32"/>
    </row>
    <row r="1109" spans="2:7" ht="15" x14ac:dyDescent="0.35">
      <c r="B1109" s="5"/>
      <c r="F1109" s="32"/>
      <c r="G1109" s="32"/>
    </row>
    <row r="1110" spans="2:7" ht="15" x14ac:dyDescent="0.35">
      <c r="B1110" s="5"/>
      <c r="F1110" s="32"/>
      <c r="G1110" s="32"/>
    </row>
    <row r="1111" spans="2:7" ht="15" x14ac:dyDescent="0.35">
      <c r="B1111" s="5"/>
      <c r="F1111" s="32"/>
      <c r="G1111" s="32"/>
    </row>
    <row r="1112" spans="2:7" ht="15" x14ac:dyDescent="0.35">
      <c r="B1112" s="5"/>
      <c r="F1112" s="32"/>
      <c r="G1112" s="32"/>
    </row>
    <row r="1113" spans="2:7" ht="15" x14ac:dyDescent="0.35">
      <c r="B1113" s="5"/>
      <c r="F1113" s="32"/>
      <c r="G1113" s="32"/>
    </row>
    <row r="1114" spans="2:7" ht="15" x14ac:dyDescent="0.35">
      <c r="B1114" s="5"/>
      <c r="F1114" s="32"/>
      <c r="G1114" s="32"/>
    </row>
    <row r="1115" spans="2:7" ht="15" x14ac:dyDescent="0.35">
      <c r="B1115" s="5"/>
      <c r="F1115" s="32"/>
      <c r="G1115" s="32"/>
    </row>
    <row r="1116" spans="2:7" ht="15" x14ac:dyDescent="0.35">
      <c r="B1116" s="5"/>
      <c r="F1116" s="32"/>
      <c r="G1116" s="32"/>
    </row>
    <row r="1117" spans="2:7" ht="15" x14ac:dyDescent="0.35">
      <c r="B1117" s="5"/>
      <c r="F1117" s="32"/>
      <c r="G1117" s="32"/>
    </row>
    <row r="1118" spans="2:7" ht="15" x14ac:dyDescent="0.35">
      <c r="B1118" s="5"/>
      <c r="F1118" s="32"/>
      <c r="G1118" s="32"/>
    </row>
    <row r="1119" spans="2:7" ht="15" x14ac:dyDescent="0.35">
      <c r="B1119" s="5"/>
      <c r="F1119" s="32"/>
      <c r="G1119" s="32"/>
    </row>
    <row r="1120" spans="2:7" ht="15" x14ac:dyDescent="0.35">
      <c r="B1120" s="5"/>
      <c r="F1120" s="32"/>
      <c r="G1120" s="32"/>
    </row>
    <row r="1121" spans="2:7" ht="15" x14ac:dyDescent="0.35">
      <c r="B1121" s="5"/>
      <c r="F1121" s="32"/>
      <c r="G1121" s="32"/>
    </row>
    <row r="1122" spans="2:7" ht="15" x14ac:dyDescent="0.35">
      <c r="B1122" s="5"/>
      <c r="F1122" s="32"/>
      <c r="G1122" s="32"/>
    </row>
    <row r="1123" spans="2:7" ht="15" x14ac:dyDescent="0.35">
      <c r="B1123" s="5"/>
      <c r="F1123" s="32"/>
      <c r="G1123" s="32"/>
    </row>
    <row r="1124" spans="2:7" ht="15" x14ac:dyDescent="0.35">
      <c r="B1124" s="5"/>
      <c r="F1124" s="32"/>
      <c r="G1124" s="32"/>
    </row>
    <row r="1125" spans="2:7" ht="15" x14ac:dyDescent="0.35">
      <c r="B1125" s="5"/>
      <c r="F1125" s="32"/>
      <c r="G1125" s="32"/>
    </row>
    <row r="1126" spans="2:7" ht="15" x14ac:dyDescent="0.35">
      <c r="B1126" s="5"/>
      <c r="F1126" s="32"/>
      <c r="G1126" s="32"/>
    </row>
    <row r="1127" spans="2:7" ht="15" x14ac:dyDescent="0.35">
      <c r="B1127" s="5"/>
      <c r="F1127" s="32"/>
      <c r="G1127" s="32"/>
    </row>
    <row r="1128" spans="2:7" ht="15" x14ac:dyDescent="0.35">
      <c r="B1128" s="5"/>
      <c r="F1128" s="32"/>
      <c r="G1128" s="32"/>
    </row>
    <row r="1129" spans="2:7" ht="15" x14ac:dyDescent="0.35">
      <c r="F1129" s="32"/>
      <c r="G1129" s="32"/>
    </row>
    <row r="1130" spans="2:7" ht="15" x14ac:dyDescent="0.35">
      <c r="F1130" s="32"/>
      <c r="G1130" s="32"/>
    </row>
    <row r="1131" spans="2:7" ht="15" x14ac:dyDescent="0.35">
      <c r="F1131" s="32"/>
      <c r="G1131" s="32"/>
    </row>
    <row r="1132" spans="2:7" ht="15" x14ac:dyDescent="0.35">
      <c r="F1132" s="32"/>
      <c r="G1132" s="32"/>
    </row>
    <row r="1133" spans="2:7" ht="15" x14ac:dyDescent="0.35">
      <c r="F1133" s="32"/>
      <c r="G1133" s="32"/>
    </row>
    <row r="1134" spans="2:7" ht="15" x14ac:dyDescent="0.35">
      <c r="F1134" s="32"/>
      <c r="G1134" s="32"/>
    </row>
    <row r="1135" spans="2:7" ht="15" x14ac:dyDescent="0.35">
      <c r="F1135" s="32"/>
      <c r="G1135" s="32"/>
    </row>
    <row r="1136" spans="2:7" ht="15" x14ac:dyDescent="0.35">
      <c r="F1136" s="32"/>
      <c r="G1136" s="32"/>
    </row>
    <row r="1137" spans="6:7" ht="15" x14ac:dyDescent="0.35">
      <c r="F1137" s="32"/>
      <c r="G1137" s="32"/>
    </row>
    <row r="1138" spans="6:7" ht="15" x14ac:dyDescent="0.35">
      <c r="F1138" s="32"/>
      <c r="G1138" s="32"/>
    </row>
    <row r="1139" spans="6:7" ht="15" x14ac:dyDescent="0.35">
      <c r="F1139" s="32"/>
      <c r="G1139" s="32"/>
    </row>
    <row r="1140" spans="6:7" ht="15" x14ac:dyDescent="0.35">
      <c r="F1140" s="32"/>
      <c r="G1140" s="32"/>
    </row>
    <row r="1141" spans="6:7" ht="15" x14ac:dyDescent="0.35">
      <c r="F1141" s="32"/>
      <c r="G1141" s="32"/>
    </row>
    <row r="1142" spans="6:7" ht="15" x14ac:dyDescent="0.35">
      <c r="F1142" s="32"/>
      <c r="G1142" s="32"/>
    </row>
    <row r="1143" spans="6:7" ht="15" x14ac:dyDescent="0.35">
      <c r="F1143" s="32"/>
      <c r="G1143" s="32"/>
    </row>
    <row r="1144" spans="6:7" ht="15" x14ac:dyDescent="0.35">
      <c r="F1144" s="32"/>
      <c r="G1144" s="32"/>
    </row>
    <row r="1145" spans="6:7" ht="15" x14ac:dyDescent="0.35">
      <c r="F1145" s="32"/>
      <c r="G1145" s="32"/>
    </row>
    <row r="1146" spans="6:7" ht="15" x14ac:dyDescent="0.35">
      <c r="F1146" s="32"/>
      <c r="G1146" s="32"/>
    </row>
    <row r="1147" spans="6:7" ht="15" x14ac:dyDescent="0.35">
      <c r="F1147" s="32"/>
      <c r="G1147" s="32"/>
    </row>
    <row r="1148" spans="6:7" ht="15" x14ac:dyDescent="0.35">
      <c r="F1148" s="32"/>
      <c r="G1148" s="32"/>
    </row>
    <row r="1149" spans="6:7" ht="15" x14ac:dyDescent="0.35">
      <c r="F1149" s="32"/>
      <c r="G1149" s="32"/>
    </row>
    <row r="1150" spans="6:7" ht="15" x14ac:dyDescent="0.35">
      <c r="F1150" s="32"/>
      <c r="G1150" s="32"/>
    </row>
    <row r="1151" spans="6:7" ht="15" x14ac:dyDescent="0.35">
      <c r="F1151" s="32"/>
      <c r="G1151" s="32"/>
    </row>
    <row r="1152" spans="6:7" ht="15" x14ac:dyDescent="0.35">
      <c r="F1152" s="32"/>
      <c r="G1152" s="32"/>
    </row>
    <row r="1153" spans="6:7" ht="15" x14ac:dyDescent="0.35">
      <c r="F1153" s="32"/>
      <c r="G1153" s="32"/>
    </row>
    <row r="1154" spans="6:7" ht="15" x14ac:dyDescent="0.35">
      <c r="F1154" s="32"/>
      <c r="G1154" s="32"/>
    </row>
    <row r="1155" spans="6:7" ht="15" x14ac:dyDescent="0.35">
      <c r="F1155" s="32"/>
      <c r="G1155" s="32"/>
    </row>
    <row r="1156" spans="6:7" ht="15" x14ac:dyDescent="0.35">
      <c r="F1156" s="32"/>
      <c r="G1156" s="32"/>
    </row>
    <row r="1157" spans="6:7" ht="15" x14ac:dyDescent="0.35">
      <c r="F1157" s="32"/>
      <c r="G1157" s="32"/>
    </row>
    <row r="1158" spans="6:7" ht="15" x14ac:dyDescent="0.35">
      <c r="F1158" s="32"/>
      <c r="G1158" s="32"/>
    </row>
    <row r="1159" spans="6:7" ht="15" x14ac:dyDescent="0.35">
      <c r="F1159" s="32"/>
      <c r="G1159" s="32"/>
    </row>
    <row r="1160" spans="6:7" ht="15" x14ac:dyDescent="0.35">
      <c r="F1160" s="32"/>
      <c r="G1160" s="32"/>
    </row>
    <row r="1161" spans="6:7" ht="15" x14ac:dyDescent="0.35">
      <c r="F1161" s="32"/>
      <c r="G1161" s="32"/>
    </row>
    <row r="1162" spans="6:7" ht="15" x14ac:dyDescent="0.35">
      <c r="F1162" s="32"/>
      <c r="G1162" s="32"/>
    </row>
    <row r="1163" spans="6:7" ht="15" x14ac:dyDescent="0.35">
      <c r="F1163" s="32"/>
      <c r="G1163" s="32"/>
    </row>
    <row r="1164" spans="6:7" ht="15" x14ac:dyDescent="0.35">
      <c r="F1164" s="32"/>
      <c r="G1164" s="32"/>
    </row>
    <row r="1165" spans="6:7" ht="15" x14ac:dyDescent="0.35">
      <c r="F1165" s="32"/>
      <c r="G1165" s="32"/>
    </row>
    <row r="1166" spans="6:7" ht="15" x14ac:dyDescent="0.35">
      <c r="F1166" s="32"/>
      <c r="G1166" s="32"/>
    </row>
    <row r="1167" spans="6:7" ht="15" x14ac:dyDescent="0.35">
      <c r="F1167" s="32"/>
      <c r="G1167" s="32"/>
    </row>
    <row r="1168" spans="6:7" ht="15" x14ac:dyDescent="0.35">
      <c r="F1168" s="32"/>
      <c r="G1168" s="32"/>
    </row>
    <row r="1169" spans="6:7" ht="15" x14ac:dyDescent="0.35">
      <c r="F1169" s="32"/>
      <c r="G1169" s="32"/>
    </row>
    <row r="1170" spans="6:7" ht="15" x14ac:dyDescent="0.35">
      <c r="F1170" s="32"/>
      <c r="G1170" s="32"/>
    </row>
    <row r="1171" spans="6:7" ht="15" x14ac:dyDescent="0.35">
      <c r="F1171" s="32"/>
      <c r="G1171" s="32"/>
    </row>
    <row r="1172" spans="6:7" ht="15" x14ac:dyDescent="0.35">
      <c r="F1172" s="32"/>
      <c r="G1172" s="32"/>
    </row>
    <row r="1173" spans="6:7" ht="15" x14ac:dyDescent="0.35">
      <c r="F1173" s="32"/>
      <c r="G1173" s="32"/>
    </row>
    <row r="1174" spans="6:7" ht="15" x14ac:dyDescent="0.35">
      <c r="F1174" s="32"/>
      <c r="G1174" s="32"/>
    </row>
    <row r="1175" spans="6:7" ht="15" x14ac:dyDescent="0.35">
      <c r="F1175" s="32"/>
      <c r="G1175" s="32"/>
    </row>
    <row r="1176" spans="6:7" ht="15" x14ac:dyDescent="0.35">
      <c r="F1176" s="32"/>
      <c r="G1176" s="32"/>
    </row>
    <row r="1177" spans="6:7" ht="15" x14ac:dyDescent="0.35">
      <c r="F1177" s="32"/>
      <c r="G1177" s="32"/>
    </row>
    <row r="1178" spans="6:7" ht="15" x14ac:dyDescent="0.35">
      <c r="F1178" s="32"/>
      <c r="G1178" s="32"/>
    </row>
    <row r="1179" spans="6:7" ht="15" x14ac:dyDescent="0.35">
      <c r="F1179" s="32"/>
      <c r="G1179" s="32"/>
    </row>
    <row r="1180" spans="6:7" ht="15" x14ac:dyDescent="0.35">
      <c r="F1180" s="32"/>
      <c r="G1180" s="32"/>
    </row>
    <row r="1181" spans="6:7" ht="15" x14ac:dyDescent="0.35">
      <c r="F1181" s="32"/>
      <c r="G1181" s="32"/>
    </row>
    <row r="1182" spans="6:7" ht="15" x14ac:dyDescent="0.35">
      <c r="F1182" s="32"/>
      <c r="G1182" s="32"/>
    </row>
    <row r="1183" spans="6:7" ht="15" x14ac:dyDescent="0.35">
      <c r="F1183" s="32"/>
      <c r="G1183" s="32"/>
    </row>
    <row r="1184" spans="6:7" ht="15" x14ac:dyDescent="0.35">
      <c r="F1184" s="32"/>
      <c r="G1184" s="32"/>
    </row>
    <row r="1185" spans="6:7" ht="15" x14ac:dyDescent="0.35">
      <c r="F1185" s="32"/>
      <c r="G1185" s="32"/>
    </row>
    <row r="1186" spans="6:7" ht="15" x14ac:dyDescent="0.35">
      <c r="F1186" s="32"/>
      <c r="G1186" s="32"/>
    </row>
    <row r="1187" spans="6:7" ht="15" x14ac:dyDescent="0.35">
      <c r="F1187" s="32"/>
      <c r="G1187" s="32"/>
    </row>
    <row r="1188" spans="6:7" ht="15" x14ac:dyDescent="0.35">
      <c r="F1188" s="32"/>
      <c r="G1188" s="32"/>
    </row>
    <row r="1189" spans="6:7" ht="15" x14ac:dyDescent="0.35">
      <c r="F1189" s="32"/>
      <c r="G1189" s="32"/>
    </row>
    <row r="1190" spans="6:7" ht="15" x14ac:dyDescent="0.35">
      <c r="F1190" s="32"/>
      <c r="G1190" s="32"/>
    </row>
    <row r="1191" spans="6:7" ht="15" x14ac:dyDescent="0.35">
      <c r="F1191" s="32"/>
      <c r="G1191" s="32"/>
    </row>
    <row r="1192" spans="6:7" ht="15" x14ac:dyDescent="0.35">
      <c r="F1192" s="32"/>
      <c r="G1192" s="32"/>
    </row>
    <row r="1193" spans="6:7" ht="15" x14ac:dyDescent="0.35">
      <c r="F1193" s="32"/>
      <c r="G1193" s="32"/>
    </row>
    <row r="1194" spans="6:7" ht="15" x14ac:dyDescent="0.35">
      <c r="F1194" s="32"/>
      <c r="G1194" s="32"/>
    </row>
    <row r="1195" spans="6:7" ht="15" x14ac:dyDescent="0.35">
      <c r="F1195" s="32"/>
      <c r="G1195" s="32"/>
    </row>
    <row r="1196" spans="6:7" ht="15" x14ac:dyDescent="0.35">
      <c r="F1196" s="32"/>
      <c r="G1196" s="32"/>
    </row>
    <row r="1197" spans="6:7" ht="15" x14ac:dyDescent="0.35">
      <c r="F1197" s="32"/>
      <c r="G1197" s="32"/>
    </row>
    <row r="1198" spans="6:7" ht="15" x14ac:dyDescent="0.35">
      <c r="F1198" s="32"/>
      <c r="G1198" s="32"/>
    </row>
    <row r="1199" spans="6:7" ht="15" x14ac:dyDescent="0.35">
      <c r="F1199" s="32"/>
      <c r="G1199" s="32"/>
    </row>
    <row r="1200" spans="6:7" ht="15" x14ac:dyDescent="0.35">
      <c r="F1200" s="32"/>
      <c r="G1200" s="32"/>
    </row>
    <row r="1201" spans="6:7" ht="15" x14ac:dyDescent="0.35">
      <c r="F1201" s="32"/>
      <c r="G1201" s="32"/>
    </row>
    <row r="1202" spans="6:7" ht="15" x14ac:dyDescent="0.35">
      <c r="F1202" s="32"/>
      <c r="G1202" s="32"/>
    </row>
    <row r="1203" spans="6:7" ht="15" x14ac:dyDescent="0.35">
      <c r="F1203" s="32"/>
      <c r="G1203" s="32"/>
    </row>
    <row r="1204" spans="6:7" ht="15" x14ac:dyDescent="0.35">
      <c r="F1204" s="32"/>
      <c r="G1204" s="32"/>
    </row>
    <row r="1205" spans="6:7" ht="15" x14ac:dyDescent="0.35">
      <c r="F1205" s="32"/>
      <c r="G1205" s="32"/>
    </row>
    <row r="1206" spans="6:7" ht="15" x14ac:dyDescent="0.35">
      <c r="F1206" s="32"/>
      <c r="G1206" s="32"/>
    </row>
    <row r="1207" spans="6:7" ht="15" x14ac:dyDescent="0.35">
      <c r="F1207" s="32"/>
      <c r="G1207" s="32"/>
    </row>
    <row r="1208" spans="6:7" ht="15" x14ac:dyDescent="0.35">
      <c r="F1208" s="32"/>
      <c r="G1208" s="32"/>
    </row>
    <row r="1209" spans="6:7" ht="15" x14ac:dyDescent="0.35">
      <c r="F1209" s="32"/>
      <c r="G1209" s="32"/>
    </row>
    <row r="1210" spans="6:7" ht="15" x14ac:dyDescent="0.35">
      <c r="F1210" s="32"/>
      <c r="G1210" s="32"/>
    </row>
    <row r="1211" spans="6:7" ht="15" x14ac:dyDescent="0.35">
      <c r="F1211" s="32"/>
      <c r="G1211" s="32"/>
    </row>
    <row r="1212" spans="6:7" ht="15" x14ac:dyDescent="0.35">
      <c r="F1212" s="32"/>
      <c r="G1212" s="32"/>
    </row>
    <row r="1213" spans="6:7" ht="15" x14ac:dyDescent="0.35">
      <c r="F1213" s="32"/>
      <c r="G1213" s="32"/>
    </row>
    <row r="1214" spans="6:7" ht="15" x14ac:dyDescent="0.35">
      <c r="F1214" s="32"/>
      <c r="G1214" s="32"/>
    </row>
    <row r="1215" spans="6:7" ht="15" x14ac:dyDescent="0.35">
      <c r="F1215" s="32"/>
      <c r="G1215" s="32"/>
    </row>
    <row r="1216" spans="6:7" ht="15" x14ac:dyDescent="0.35">
      <c r="F1216" s="32"/>
      <c r="G1216" s="32"/>
    </row>
    <row r="1217" spans="6:7" ht="15" x14ac:dyDescent="0.35">
      <c r="F1217" s="32"/>
      <c r="G1217" s="32"/>
    </row>
    <row r="1218" spans="6:7" ht="15" x14ac:dyDescent="0.35">
      <c r="F1218" s="32"/>
      <c r="G1218" s="32"/>
    </row>
    <row r="1219" spans="6:7" ht="15" x14ac:dyDescent="0.35">
      <c r="F1219" s="32"/>
      <c r="G1219" s="32"/>
    </row>
    <row r="1220" spans="6:7" ht="15" x14ac:dyDescent="0.35">
      <c r="F1220" s="32"/>
      <c r="G1220" s="32"/>
    </row>
    <row r="1221" spans="6:7" ht="15" x14ac:dyDescent="0.35">
      <c r="F1221" s="32"/>
      <c r="G1221" s="32"/>
    </row>
    <row r="1222" spans="6:7" ht="15" x14ac:dyDescent="0.35">
      <c r="F1222" s="32"/>
      <c r="G1222" s="32"/>
    </row>
    <row r="1223" spans="6:7" ht="15" x14ac:dyDescent="0.35">
      <c r="F1223" s="32"/>
      <c r="G1223" s="32"/>
    </row>
    <row r="1224" spans="6:7" ht="15" x14ac:dyDescent="0.35">
      <c r="F1224" s="32"/>
      <c r="G1224" s="32"/>
    </row>
    <row r="1225" spans="6:7" ht="15" x14ac:dyDescent="0.35">
      <c r="F1225" s="32"/>
      <c r="G1225" s="32"/>
    </row>
    <row r="1226" spans="6:7" ht="15" x14ac:dyDescent="0.35">
      <c r="F1226" s="32"/>
      <c r="G1226" s="32"/>
    </row>
    <row r="1227" spans="6:7" ht="15" x14ac:dyDescent="0.35">
      <c r="F1227" s="32"/>
      <c r="G1227" s="32"/>
    </row>
    <row r="1228" spans="6:7" ht="15" x14ac:dyDescent="0.35">
      <c r="F1228" s="32"/>
      <c r="G1228" s="32"/>
    </row>
    <row r="1229" spans="6:7" ht="15" x14ac:dyDescent="0.35">
      <c r="F1229" s="32"/>
      <c r="G1229" s="32"/>
    </row>
    <row r="1230" spans="6:7" ht="15" x14ac:dyDescent="0.35">
      <c r="F1230" s="32"/>
      <c r="G1230" s="32"/>
    </row>
    <row r="1231" spans="6:7" ht="15" x14ac:dyDescent="0.35">
      <c r="F1231" s="32"/>
      <c r="G1231" s="32"/>
    </row>
    <row r="1232" spans="6:7" ht="15" x14ac:dyDescent="0.35">
      <c r="F1232" s="32"/>
      <c r="G1232" s="32"/>
    </row>
    <row r="1233" spans="6:7" ht="15" x14ac:dyDescent="0.35">
      <c r="F1233" s="32"/>
      <c r="G1233" s="32"/>
    </row>
    <row r="1234" spans="6:7" ht="15" x14ac:dyDescent="0.35">
      <c r="F1234" s="32"/>
      <c r="G1234" s="32"/>
    </row>
    <row r="1235" spans="6:7" ht="15" x14ac:dyDescent="0.35">
      <c r="F1235" s="32"/>
      <c r="G1235" s="32"/>
    </row>
    <row r="1236" spans="6:7" ht="15" x14ac:dyDescent="0.35">
      <c r="F1236" s="32"/>
      <c r="G1236" s="32"/>
    </row>
    <row r="1237" spans="6:7" ht="15" x14ac:dyDescent="0.35">
      <c r="F1237" s="32"/>
      <c r="G1237" s="32"/>
    </row>
    <row r="1238" spans="6:7" ht="15" x14ac:dyDescent="0.35">
      <c r="F1238" s="32"/>
      <c r="G1238" s="32"/>
    </row>
    <row r="1239" spans="6:7" ht="15" x14ac:dyDescent="0.35">
      <c r="F1239" s="32"/>
      <c r="G1239" s="32"/>
    </row>
    <row r="1240" spans="6:7" ht="15" x14ac:dyDescent="0.35">
      <c r="F1240" s="32"/>
      <c r="G1240" s="32"/>
    </row>
    <row r="1241" spans="6:7" ht="15" x14ac:dyDescent="0.35">
      <c r="F1241" s="32"/>
      <c r="G1241" s="32"/>
    </row>
    <row r="1242" spans="6:7" ht="15" x14ac:dyDescent="0.35">
      <c r="F1242" s="32"/>
      <c r="G1242" s="32"/>
    </row>
    <row r="1243" spans="6:7" ht="15" x14ac:dyDescent="0.35">
      <c r="F1243" s="32"/>
      <c r="G1243" s="32"/>
    </row>
    <row r="1244" spans="6:7" ht="15" x14ac:dyDescent="0.35">
      <c r="F1244" s="32"/>
      <c r="G1244" s="32"/>
    </row>
    <row r="1245" spans="6:7" ht="15" x14ac:dyDescent="0.35">
      <c r="F1245" s="32"/>
      <c r="G1245" s="32"/>
    </row>
    <row r="1246" spans="6:7" ht="15" x14ac:dyDescent="0.35">
      <c r="F1246" s="32"/>
      <c r="G1246" s="32"/>
    </row>
    <row r="1247" spans="6:7" ht="15" x14ac:dyDescent="0.35">
      <c r="F1247" s="32"/>
      <c r="G1247" s="32"/>
    </row>
    <row r="1248" spans="6:7" ht="15" x14ac:dyDescent="0.35">
      <c r="F1248" s="32"/>
      <c r="G1248" s="32"/>
    </row>
    <row r="1249" spans="6:7" ht="15" x14ac:dyDescent="0.35">
      <c r="F1249" s="32"/>
      <c r="G1249" s="32"/>
    </row>
    <row r="1250" spans="6:7" ht="15" x14ac:dyDescent="0.35">
      <c r="F1250" s="32"/>
      <c r="G1250" s="32"/>
    </row>
    <row r="1251" spans="6:7" ht="15" x14ac:dyDescent="0.35">
      <c r="F1251" s="32"/>
      <c r="G1251" s="32"/>
    </row>
    <row r="1252" spans="6:7" ht="15" x14ac:dyDescent="0.35">
      <c r="F1252" s="32"/>
      <c r="G1252" s="32"/>
    </row>
    <row r="1253" spans="6:7" ht="15" x14ac:dyDescent="0.35">
      <c r="F1253" s="32"/>
      <c r="G1253" s="32"/>
    </row>
    <row r="1254" spans="6:7" ht="15" x14ac:dyDescent="0.35">
      <c r="F1254" s="32"/>
      <c r="G1254" s="32"/>
    </row>
    <row r="1255" spans="6:7" ht="15" x14ac:dyDescent="0.35">
      <c r="F1255" s="32"/>
      <c r="G1255" s="32"/>
    </row>
    <row r="1256" spans="6:7" ht="15" x14ac:dyDescent="0.35">
      <c r="F1256" s="32"/>
      <c r="G1256" s="32"/>
    </row>
    <row r="1257" spans="6:7" ht="15" x14ac:dyDescent="0.35">
      <c r="F1257" s="32"/>
      <c r="G1257" s="32"/>
    </row>
    <row r="1258" spans="6:7" ht="15" x14ac:dyDescent="0.35">
      <c r="F1258" s="32"/>
      <c r="G1258" s="32"/>
    </row>
    <row r="1259" spans="6:7" ht="15" x14ac:dyDescent="0.35">
      <c r="F1259" s="32"/>
      <c r="G1259" s="32"/>
    </row>
    <row r="1260" spans="6:7" ht="15" x14ac:dyDescent="0.35">
      <c r="F1260" s="32"/>
      <c r="G1260" s="32"/>
    </row>
    <row r="1261" spans="6:7" ht="15" x14ac:dyDescent="0.35">
      <c r="F1261" s="32"/>
      <c r="G1261" s="32"/>
    </row>
    <row r="1262" spans="6:7" ht="15" x14ac:dyDescent="0.35">
      <c r="F1262" s="32"/>
      <c r="G1262" s="32"/>
    </row>
    <row r="1263" spans="6:7" ht="15" x14ac:dyDescent="0.35">
      <c r="F1263" s="32"/>
      <c r="G1263" s="32"/>
    </row>
    <row r="1264" spans="6:7" ht="15" x14ac:dyDescent="0.35">
      <c r="F1264" s="32"/>
      <c r="G1264" s="32"/>
    </row>
    <row r="1265" spans="6:7" ht="15" x14ac:dyDescent="0.35">
      <c r="F1265" s="32"/>
      <c r="G1265" s="32"/>
    </row>
    <row r="1266" spans="6:7" ht="15" x14ac:dyDescent="0.35">
      <c r="F1266" s="32"/>
      <c r="G1266" s="32"/>
    </row>
    <row r="1267" spans="6:7" ht="15" x14ac:dyDescent="0.35">
      <c r="F1267" s="32"/>
      <c r="G1267" s="32"/>
    </row>
    <row r="1268" spans="6:7" ht="15" x14ac:dyDescent="0.35">
      <c r="F1268" s="32"/>
      <c r="G1268" s="32"/>
    </row>
    <row r="1269" spans="6:7" ht="15" x14ac:dyDescent="0.35">
      <c r="F1269" s="32"/>
      <c r="G1269" s="32"/>
    </row>
    <row r="1270" spans="6:7" ht="15" x14ac:dyDescent="0.35">
      <c r="F1270" s="32"/>
      <c r="G1270" s="32"/>
    </row>
    <row r="1271" spans="6:7" ht="15" x14ac:dyDescent="0.35">
      <c r="F1271" s="32"/>
      <c r="G1271" s="32"/>
    </row>
    <row r="1272" spans="6:7" ht="15" x14ac:dyDescent="0.35">
      <c r="F1272" s="32"/>
      <c r="G1272" s="32"/>
    </row>
    <row r="1273" spans="6:7" ht="15" x14ac:dyDescent="0.35">
      <c r="F1273" s="32"/>
      <c r="G1273" s="32"/>
    </row>
    <row r="1274" spans="6:7" ht="15" x14ac:dyDescent="0.35">
      <c r="F1274" s="32"/>
      <c r="G1274" s="32"/>
    </row>
    <row r="1275" spans="6:7" ht="15" x14ac:dyDescent="0.35">
      <c r="F1275" s="32"/>
      <c r="G1275" s="32"/>
    </row>
    <row r="1276" spans="6:7" ht="15" x14ac:dyDescent="0.35">
      <c r="F1276" s="32"/>
      <c r="G1276" s="32"/>
    </row>
    <row r="1277" spans="6:7" ht="15" x14ac:dyDescent="0.35">
      <c r="F1277" s="32"/>
      <c r="G1277" s="32"/>
    </row>
    <row r="1278" spans="6:7" ht="15" x14ac:dyDescent="0.35">
      <c r="F1278" s="32"/>
      <c r="G1278" s="32"/>
    </row>
    <row r="1279" spans="6:7" ht="15" x14ac:dyDescent="0.35">
      <c r="F1279" s="32"/>
      <c r="G1279" s="32"/>
    </row>
    <row r="1280" spans="6:7" ht="15" x14ac:dyDescent="0.35">
      <c r="F1280" s="32"/>
      <c r="G1280" s="32"/>
    </row>
    <row r="1281" spans="6:7" ht="15" x14ac:dyDescent="0.35">
      <c r="F1281" s="32"/>
      <c r="G1281" s="32"/>
    </row>
    <row r="1282" spans="6:7" ht="15" x14ac:dyDescent="0.35">
      <c r="F1282" s="32"/>
      <c r="G1282" s="32"/>
    </row>
    <row r="1283" spans="6:7" ht="15" x14ac:dyDescent="0.35">
      <c r="F1283" s="32"/>
      <c r="G1283" s="32"/>
    </row>
    <row r="1284" spans="6:7" ht="15" x14ac:dyDescent="0.35">
      <c r="F1284" s="32"/>
      <c r="G1284" s="32"/>
    </row>
    <row r="1285" spans="6:7" ht="15" x14ac:dyDescent="0.35">
      <c r="F1285" s="32"/>
      <c r="G1285" s="32"/>
    </row>
    <row r="1286" spans="6:7" ht="15" x14ac:dyDescent="0.35">
      <c r="F1286" s="32"/>
      <c r="G1286" s="32"/>
    </row>
    <row r="1287" spans="6:7" ht="15" x14ac:dyDescent="0.35">
      <c r="F1287" s="32"/>
      <c r="G1287" s="32"/>
    </row>
    <row r="1288" spans="6:7" ht="15" x14ac:dyDescent="0.35">
      <c r="F1288" s="32"/>
      <c r="G1288" s="32"/>
    </row>
    <row r="1289" spans="6:7" ht="15" x14ac:dyDescent="0.35">
      <c r="F1289" s="32"/>
      <c r="G1289" s="32"/>
    </row>
    <row r="1290" spans="6:7" ht="15" x14ac:dyDescent="0.35">
      <c r="F1290" s="32"/>
      <c r="G1290" s="32"/>
    </row>
    <row r="1291" spans="6:7" ht="15" x14ac:dyDescent="0.35">
      <c r="F1291" s="32"/>
      <c r="G1291" s="32"/>
    </row>
    <row r="1292" spans="6:7" ht="15" x14ac:dyDescent="0.35">
      <c r="F1292" s="32"/>
      <c r="G1292" s="32"/>
    </row>
    <row r="1293" spans="6:7" ht="15" x14ac:dyDescent="0.35">
      <c r="F1293" s="32"/>
      <c r="G1293" s="32"/>
    </row>
    <row r="1294" spans="6:7" ht="15" x14ac:dyDescent="0.35">
      <c r="F1294" s="32"/>
      <c r="G1294" s="32"/>
    </row>
    <row r="1295" spans="6:7" ht="15" x14ac:dyDescent="0.35">
      <c r="F1295" s="32"/>
      <c r="G1295" s="32"/>
    </row>
    <row r="1296" spans="6:7" ht="15" x14ac:dyDescent="0.35">
      <c r="F1296" s="32"/>
      <c r="G1296" s="32"/>
    </row>
    <row r="1297" spans="6:7" ht="15" x14ac:dyDescent="0.35">
      <c r="F1297" s="32"/>
      <c r="G1297" s="32"/>
    </row>
    <row r="1298" spans="6:7" ht="15" x14ac:dyDescent="0.35">
      <c r="F1298" s="32"/>
      <c r="G1298" s="32"/>
    </row>
    <row r="1299" spans="6:7" ht="15" x14ac:dyDescent="0.35">
      <c r="F1299" s="32"/>
      <c r="G1299" s="32"/>
    </row>
    <row r="1300" spans="6:7" ht="15" x14ac:dyDescent="0.35">
      <c r="F1300" s="32"/>
      <c r="G1300" s="32"/>
    </row>
    <row r="1301" spans="6:7" ht="15" x14ac:dyDescent="0.35">
      <c r="F1301" s="32"/>
      <c r="G1301" s="32"/>
    </row>
    <row r="1302" spans="6:7" ht="15" x14ac:dyDescent="0.35">
      <c r="F1302" s="32"/>
      <c r="G1302" s="32"/>
    </row>
    <row r="1303" spans="6:7" ht="15" x14ac:dyDescent="0.35">
      <c r="F1303" s="32"/>
      <c r="G1303" s="32"/>
    </row>
    <row r="1304" spans="6:7" ht="15" x14ac:dyDescent="0.35">
      <c r="F1304" s="32"/>
      <c r="G1304" s="32"/>
    </row>
    <row r="1305" spans="6:7" ht="15" x14ac:dyDescent="0.35">
      <c r="F1305" s="32"/>
      <c r="G1305" s="32"/>
    </row>
    <row r="1306" spans="6:7" ht="15" x14ac:dyDescent="0.35">
      <c r="F1306" s="32"/>
      <c r="G1306" s="32"/>
    </row>
    <row r="1307" spans="6:7" ht="15" x14ac:dyDescent="0.35">
      <c r="F1307" s="32"/>
      <c r="G1307" s="32"/>
    </row>
    <row r="1308" spans="6:7" ht="15" x14ac:dyDescent="0.35">
      <c r="F1308" s="32"/>
      <c r="G1308" s="32"/>
    </row>
    <row r="1309" spans="6:7" ht="15" x14ac:dyDescent="0.35">
      <c r="F1309" s="32"/>
      <c r="G1309" s="32"/>
    </row>
    <row r="1310" spans="6:7" ht="15" x14ac:dyDescent="0.35">
      <c r="F1310" s="32"/>
      <c r="G1310" s="32"/>
    </row>
    <row r="1311" spans="6:7" ht="15" x14ac:dyDescent="0.35">
      <c r="F1311" s="32"/>
      <c r="G1311" s="32"/>
    </row>
    <row r="1312" spans="6:7" ht="15" x14ac:dyDescent="0.35">
      <c r="F1312" s="32"/>
      <c r="G1312" s="32"/>
    </row>
    <row r="1313" spans="6:7" ht="15" x14ac:dyDescent="0.35">
      <c r="F1313" s="32"/>
      <c r="G1313" s="32"/>
    </row>
    <row r="1314" spans="6:7" ht="15" x14ac:dyDescent="0.35">
      <c r="F1314" s="32"/>
      <c r="G1314" s="32"/>
    </row>
    <row r="1315" spans="6:7" ht="15" x14ac:dyDescent="0.35">
      <c r="F1315" s="32"/>
      <c r="G1315" s="32"/>
    </row>
    <row r="1316" spans="6:7" ht="15" x14ac:dyDescent="0.35">
      <c r="F1316" s="32"/>
      <c r="G1316" s="32"/>
    </row>
    <row r="1317" spans="6:7" ht="15" x14ac:dyDescent="0.35">
      <c r="F1317" s="32"/>
      <c r="G1317" s="32"/>
    </row>
    <row r="1318" spans="6:7" ht="15" x14ac:dyDescent="0.35">
      <c r="F1318" s="32"/>
      <c r="G1318" s="32"/>
    </row>
    <row r="1319" spans="6:7" ht="15" x14ac:dyDescent="0.35">
      <c r="F1319" s="32"/>
      <c r="G1319" s="32"/>
    </row>
    <row r="1320" spans="6:7" ht="15" x14ac:dyDescent="0.35">
      <c r="F1320" s="32"/>
      <c r="G1320" s="32"/>
    </row>
    <row r="1321" spans="6:7" ht="15" x14ac:dyDescent="0.35">
      <c r="F1321" s="32"/>
      <c r="G1321" s="32"/>
    </row>
    <row r="1322" spans="6:7" ht="15" x14ac:dyDescent="0.35">
      <c r="F1322" s="32"/>
      <c r="G1322" s="32"/>
    </row>
    <row r="1323" spans="6:7" ht="15" x14ac:dyDescent="0.35">
      <c r="F1323" s="32"/>
      <c r="G1323" s="32"/>
    </row>
    <row r="1324" spans="6:7" ht="15" x14ac:dyDescent="0.35">
      <c r="F1324" s="32"/>
      <c r="G1324" s="32"/>
    </row>
    <row r="1325" spans="6:7" ht="15" x14ac:dyDescent="0.35">
      <c r="F1325" s="32"/>
      <c r="G1325" s="32"/>
    </row>
    <row r="1326" spans="6:7" ht="15" x14ac:dyDescent="0.35">
      <c r="F1326" s="32"/>
      <c r="G1326" s="32"/>
    </row>
    <row r="1327" spans="6:7" ht="15" x14ac:dyDescent="0.35">
      <c r="F1327" s="32"/>
      <c r="G1327" s="32"/>
    </row>
    <row r="1328" spans="6:7" ht="15" x14ac:dyDescent="0.35">
      <c r="F1328" s="32"/>
      <c r="G1328" s="32"/>
    </row>
    <row r="1329" spans="6:7" ht="15" x14ac:dyDescent="0.35">
      <c r="F1329" s="32"/>
      <c r="G1329" s="32"/>
    </row>
    <row r="1330" spans="6:7" ht="15" x14ac:dyDescent="0.35">
      <c r="F1330" s="32"/>
      <c r="G1330" s="32"/>
    </row>
    <row r="1331" spans="6:7" ht="15" x14ac:dyDescent="0.35">
      <c r="F1331" s="32"/>
      <c r="G1331" s="32"/>
    </row>
    <row r="1332" spans="6:7" ht="15" x14ac:dyDescent="0.35">
      <c r="F1332" s="32"/>
      <c r="G1332" s="32"/>
    </row>
    <row r="1333" spans="6:7" ht="15" x14ac:dyDescent="0.35">
      <c r="F1333" s="32"/>
      <c r="G1333" s="32"/>
    </row>
    <row r="1334" spans="6:7" ht="15" x14ac:dyDescent="0.35">
      <c r="F1334" s="32"/>
      <c r="G1334" s="32"/>
    </row>
    <row r="1335" spans="6:7" ht="15" x14ac:dyDescent="0.35">
      <c r="F1335" s="32"/>
      <c r="G1335" s="32"/>
    </row>
    <row r="1336" spans="6:7" ht="15" x14ac:dyDescent="0.35">
      <c r="F1336" s="32"/>
      <c r="G1336" s="32"/>
    </row>
    <row r="1337" spans="6:7" ht="15" x14ac:dyDescent="0.35">
      <c r="F1337" s="32"/>
      <c r="G1337" s="32"/>
    </row>
    <row r="1338" spans="6:7" ht="15" x14ac:dyDescent="0.35">
      <c r="F1338" s="32"/>
      <c r="G1338" s="32"/>
    </row>
    <row r="1339" spans="6:7" ht="15" x14ac:dyDescent="0.35">
      <c r="F1339" s="32"/>
      <c r="G1339" s="32"/>
    </row>
    <row r="1340" spans="6:7" ht="15" x14ac:dyDescent="0.35">
      <c r="F1340" s="32"/>
      <c r="G1340" s="32"/>
    </row>
    <row r="1341" spans="6:7" ht="15" x14ac:dyDescent="0.35">
      <c r="F1341" s="32"/>
      <c r="G1341" s="32"/>
    </row>
    <row r="1342" spans="6:7" ht="15" x14ac:dyDescent="0.35">
      <c r="F1342" s="32"/>
      <c r="G1342" s="32"/>
    </row>
    <row r="1343" spans="6:7" ht="15" x14ac:dyDescent="0.35">
      <c r="F1343" s="32"/>
      <c r="G1343" s="32"/>
    </row>
    <row r="1344" spans="6:7" ht="15" x14ac:dyDescent="0.35">
      <c r="F1344" s="32"/>
      <c r="G1344" s="32"/>
    </row>
    <row r="1345" spans="6:7" ht="15" x14ac:dyDescent="0.35">
      <c r="F1345" s="32"/>
      <c r="G1345" s="32"/>
    </row>
    <row r="1346" spans="6:7" ht="15" x14ac:dyDescent="0.35">
      <c r="F1346" s="32"/>
      <c r="G1346" s="32"/>
    </row>
    <row r="1347" spans="6:7" ht="15" x14ac:dyDescent="0.35">
      <c r="F1347" s="32"/>
      <c r="G1347" s="32"/>
    </row>
    <row r="1348" spans="6:7" ht="15" x14ac:dyDescent="0.35">
      <c r="F1348" s="32"/>
      <c r="G1348" s="32"/>
    </row>
    <row r="1349" spans="6:7" ht="15" x14ac:dyDescent="0.35">
      <c r="F1349" s="32"/>
      <c r="G1349" s="32"/>
    </row>
    <row r="1350" spans="6:7" ht="15" x14ac:dyDescent="0.35">
      <c r="F1350" s="32"/>
      <c r="G1350" s="32"/>
    </row>
    <row r="1351" spans="6:7" ht="15" x14ac:dyDescent="0.35">
      <c r="F1351" s="32"/>
      <c r="G1351" s="32"/>
    </row>
    <row r="1352" spans="6:7" ht="15" x14ac:dyDescent="0.35">
      <c r="F1352" s="32"/>
      <c r="G1352" s="32"/>
    </row>
    <row r="1353" spans="6:7" ht="15" x14ac:dyDescent="0.35">
      <c r="F1353" s="32"/>
      <c r="G1353" s="32"/>
    </row>
    <row r="1354" spans="6:7" ht="15" x14ac:dyDescent="0.35">
      <c r="F1354" s="32"/>
      <c r="G1354" s="32"/>
    </row>
    <row r="1355" spans="6:7" ht="15" x14ac:dyDescent="0.35">
      <c r="F1355" s="32"/>
      <c r="G1355" s="32"/>
    </row>
    <row r="1356" spans="6:7" ht="15" x14ac:dyDescent="0.35">
      <c r="F1356" s="32"/>
      <c r="G1356" s="32"/>
    </row>
    <row r="1357" spans="6:7" ht="15" x14ac:dyDescent="0.35">
      <c r="F1357" s="32"/>
      <c r="G1357" s="32"/>
    </row>
    <row r="1358" spans="6:7" ht="15" x14ac:dyDescent="0.35">
      <c r="F1358" s="32"/>
      <c r="G1358" s="32"/>
    </row>
    <row r="1359" spans="6:7" ht="15" x14ac:dyDescent="0.35">
      <c r="F1359" s="32"/>
      <c r="G1359" s="32"/>
    </row>
    <row r="1360" spans="6:7" ht="15" x14ac:dyDescent="0.35">
      <c r="F1360" s="32"/>
      <c r="G1360" s="32"/>
    </row>
    <row r="1361" spans="6:7" ht="15" x14ac:dyDescent="0.35">
      <c r="F1361" s="32"/>
      <c r="G1361" s="32"/>
    </row>
    <row r="1362" spans="6:7" ht="15" x14ac:dyDescent="0.35">
      <c r="F1362" s="32"/>
      <c r="G1362" s="32"/>
    </row>
    <row r="1363" spans="6:7" ht="15" x14ac:dyDescent="0.35">
      <c r="F1363" s="32"/>
      <c r="G1363" s="32"/>
    </row>
    <row r="1364" spans="6:7" ht="15" x14ac:dyDescent="0.35">
      <c r="F1364" s="32"/>
      <c r="G1364" s="32"/>
    </row>
    <row r="1365" spans="6:7" ht="15" x14ac:dyDescent="0.35">
      <c r="F1365" s="32"/>
      <c r="G1365" s="32"/>
    </row>
    <row r="1366" spans="6:7" ht="15" x14ac:dyDescent="0.35">
      <c r="F1366" s="32"/>
      <c r="G1366" s="32"/>
    </row>
    <row r="1367" spans="6:7" ht="15" x14ac:dyDescent="0.35">
      <c r="F1367" s="32"/>
      <c r="G1367" s="32"/>
    </row>
    <row r="1368" spans="6:7" ht="15" x14ac:dyDescent="0.35">
      <c r="F1368" s="32"/>
      <c r="G1368" s="32"/>
    </row>
    <row r="1369" spans="6:7" ht="15" x14ac:dyDescent="0.35">
      <c r="F1369" s="32"/>
      <c r="G1369" s="32"/>
    </row>
    <row r="1370" spans="6:7" ht="15" x14ac:dyDescent="0.35">
      <c r="F1370" s="32"/>
      <c r="G1370" s="32"/>
    </row>
    <row r="1371" spans="6:7" ht="15" x14ac:dyDescent="0.35">
      <c r="F1371" s="32"/>
      <c r="G1371" s="32"/>
    </row>
    <row r="1372" spans="6:7" ht="15" x14ac:dyDescent="0.35">
      <c r="F1372" s="32"/>
      <c r="G1372" s="32"/>
    </row>
    <row r="1373" spans="6:7" ht="15" x14ac:dyDescent="0.35">
      <c r="F1373" s="32"/>
      <c r="G1373" s="32"/>
    </row>
    <row r="1374" spans="6:7" ht="15" x14ac:dyDescent="0.35">
      <c r="F1374" s="32"/>
      <c r="G1374" s="32"/>
    </row>
    <row r="1375" spans="6:7" ht="15" x14ac:dyDescent="0.35">
      <c r="F1375" s="32"/>
      <c r="G1375" s="32"/>
    </row>
    <row r="1376" spans="6:7" ht="15" x14ac:dyDescent="0.35">
      <c r="F1376" s="32"/>
      <c r="G1376" s="32"/>
    </row>
    <row r="1377" spans="6:7" ht="15" x14ac:dyDescent="0.35">
      <c r="F1377" s="32"/>
      <c r="G1377" s="32"/>
    </row>
    <row r="1378" spans="6:7" ht="15" x14ac:dyDescent="0.35">
      <c r="F1378" s="32"/>
      <c r="G1378" s="32"/>
    </row>
    <row r="1379" spans="6:7" ht="15" x14ac:dyDescent="0.35">
      <c r="F1379" s="32"/>
      <c r="G1379" s="32"/>
    </row>
    <row r="1380" spans="6:7" ht="15" x14ac:dyDescent="0.35">
      <c r="F1380" s="32"/>
      <c r="G1380" s="32"/>
    </row>
    <row r="1381" spans="6:7" ht="15" x14ac:dyDescent="0.35">
      <c r="F1381" s="32"/>
      <c r="G1381" s="32"/>
    </row>
    <row r="1382" spans="6:7" ht="15" x14ac:dyDescent="0.35">
      <c r="F1382" s="32"/>
      <c r="G1382" s="32"/>
    </row>
    <row r="1383" spans="6:7" ht="15" x14ac:dyDescent="0.35">
      <c r="F1383" s="32"/>
      <c r="G1383" s="32"/>
    </row>
    <row r="1384" spans="6:7" ht="15" x14ac:dyDescent="0.35">
      <c r="F1384" s="32"/>
      <c r="G1384" s="32"/>
    </row>
    <row r="1385" spans="6:7" ht="15" x14ac:dyDescent="0.35">
      <c r="F1385" s="32"/>
      <c r="G1385" s="32"/>
    </row>
    <row r="1386" spans="6:7" ht="15" x14ac:dyDescent="0.35">
      <c r="F1386" s="32"/>
      <c r="G1386" s="32"/>
    </row>
    <row r="1387" spans="6:7" ht="15" x14ac:dyDescent="0.35">
      <c r="F1387" s="32"/>
      <c r="G1387" s="32"/>
    </row>
    <row r="1388" spans="6:7" ht="15" x14ac:dyDescent="0.35">
      <c r="F1388" s="32"/>
      <c r="G1388" s="32"/>
    </row>
    <row r="1389" spans="6:7" ht="15" x14ac:dyDescent="0.35">
      <c r="F1389" s="32"/>
      <c r="G1389" s="32"/>
    </row>
    <row r="1390" spans="6:7" ht="15" x14ac:dyDescent="0.35">
      <c r="F1390" s="32"/>
      <c r="G1390" s="32"/>
    </row>
    <row r="1391" spans="6:7" ht="15" x14ac:dyDescent="0.35">
      <c r="F1391" s="32"/>
      <c r="G1391" s="32"/>
    </row>
    <row r="1392" spans="6:7" ht="15" x14ac:dyDescent="0.35">
      <c r="F1392" s="32"/>
      <c r="G1392" s="32"/>
    </row>
    <row r="1393" spans="6:7" ht="15" x14ac:dyDescent="0.35">
      <c r="F1393" s="32"/>
      <c r="G1393" s="32"/>
    </row>
    <row r="1394" spans="6:7" ht="15" x14ac:dyDescent="0.35">
      <c r="F1394" s="32"/>
      <c r="G1394" s="32"/>
    </row>
    <row r="1395" spans="6:7" ht="15" x14ac:dyDescent="0.35">
      <c r="F1395" s="32"/>
      <c r="G1395" s="32"/>
    </row>
    <row r="1396" spans="6:7" ht="15" x14ac:dyDescent="0.35">
      <c r="F1396" s="32"/>
      <c r="G1396" s="32"/>
    </row>
    <row r="1397" spans="6:7" ht="15" x14ac:dyDescent="0.35">
      <c r="F1397" s="32"/>
      <c r="G1397" s="32"/>
    </row>
    <row r="1398" spans="6:7" ht="15" x14ac:dyDescent="0.35">
      <c r="F1398" s="32"/>
      <c r="G1398" s="32"/>
    </row>
    <row r="1399" spans="6:7" ht="15" x14ac:dyDescent="0.35">
      <c r="F1399" s="32"/>
      <c r="G1399" s="32"/>
    </row>
    <row r="1400" spans="6:7" ht="15" x14ac:dyDescent="0.35">
      <c r="F1400" s="32"/>
      <c r="G1400" s="32"/>
    </row>
    <row r="1401" spans="6:7" ht="15" x14ac:dyDescent="0.35">
      <c r="F1401" s="32"/>
      <c r="G1401" s="32"/>
    </row>
    <row r="1402" spans="6:7" ht="15" x14ac:dyDescent="0.35">
      <c r="F1402" s="32"/>
      <c r="G1402" s="32"/>
    </row>
    <row r="1403" spans="6:7" ht="15" x14ac:dyDescent="0.35">
      <c r="F1403" s="32"/>
      <c r="G1403" s="32"/>
    </row>
    <row r="1404" spans="6:7" ht="15" x14ac:dyDescent="0.35">
      <c r="F1404" s="32"/>
      <c r="G1404" s="32"/>
    </row>
    <row r="1405" spans="6:7" ht="15" x14ac:dyDescent="0.35">
      <c r="F1405" s="32"/>
      <c r="G1405" s="32"/>
    </row>
    <row r="1406" spans="6:7" ht="15" x14ac:dyDescent="0.35">
      <c r="F1406" s="32"/>
      <c r="G1406" s="32"/>
    </row>
    <row r="1407" spans="6:7" ht="15" x14ac:dyDescent="0.35">
      <c r="F1407" s="32"/>
      <c r="G1407" s="32"/>
    </row>
    <row r="1408" spans="6:7" ht="15" x14ac:dyDescent="0.35">
      <c r="F1408" s="32"/>
      <c r="G1408" s="32"/>
    </row>
    <row r="1409" spans="6:7" ht="15" x14ac:dyDescent="0.35">
      <c r="F1409" s="32"/>
      <c r="G1409" s="32"/>
    </row>
    <row r="1410" spans="6:7" ht="15" x14ac:dyDescent="0.35">
      <c r="F1410" s="32"/>
      <c r="G1410" s="32"/>
    </row>
    <row r="1411" spans="6:7" ht="15" x14ac:dyDescent="0.35">
      <c r="F1411" s="32"/>
      <c r="G1411" s="32"/>
    </row>
    <row r="1412" spans="6:7" ht="15" x14ac:dyDescent="0.35">
      <c r="F1412" s="32"/>
      <c r="G1412" s="32"/>
    </row>
    <row r="1413" spans="6:7" ht="15" x14ac:dyDescent="0.35">
      <c r="F1413" s="32"/>
      <c r="G1413" s="32"/>
    </row>
    <row r="1414" spans="6:7" ht="15" x14ac:dyDescent="0.35">
      <c r="F1414" s="32"/>
      <c r="G1414" s="32"/>
    </row>
    <row r="1415" spans="6:7" ht="15" x14ac:dyDescent="0.35">
      <c r="F1415" s="32"/>
      <c r="G1415" s="32"/>
    </row>
    <row r="1416" spans="6:7" ht="15" x14ac:dyDescent="0.35">
      <c r="F1416" s="32"/>
      <c r="G1416" s="32"/>
    </row>
    <row r="1417" spans="6:7" ht="15" x14ac:dyDescent="0.35">
      <c r="F1417" s="32"/>
      <c r="G1417" s="32"/>
    </row>
    <row r="1418" spans="6:7" ht="15" x14ac:dyDescent="0.35">
      <c r="F1418" s="32"/>
      <c r="G1418" s="32"/>
    </row>
    <row r="1419" spans="6:7" ht="15" x14ac:dyDescent="0.35">
      <c r="F1419" s="32"/>
      <c r="G1419" s="32"/>
    </row>
    <row r="1420" spans="6:7" ht="15" x14ac:dyDescent="0.35">
      <c r="F1420" s="32"/>
      <c r="G1420" s="32"/>
    </row>
    <row r="1421" spans="6:7" ht="15" x14ac:dyDescent="0.35">
      <c r="F1421" s="32"/>
      <c r="G1421" s="32"/>
    </row>
    <row r="1422" spans="6:7" ht="15" x14ac:dyDescent="0.35">
      <c r="F1422" s="32"/>
      <c r="G1422" s="32"/>
    </row>
    <row r="1423" spans="6:7" ht="15" x14ac:dyDescent="0.35">
      <c r="F1423" s="32"/>
      <c r="G1423" s="32"/>
    </row>
    <row r="1424" spans="6:7" ht="15" x14ac:dyDescent="0.35">
      <c r="F1424" s="32"/>
      <c r="G1424" s="32"/>
    </row>
    <row r="1425" spans="6:7" ht="15" x14ac:dyDescent="0.35">
      <c r="F1425" s="32"/>
      <c r="G1425" s="32"/>
    </row>
    <row r="1426" spans="6:7" ht="15" x14ac:dyDescent="0.35">
      <c r="F1426" s="32"/>
      <c r="G1426" s="32"/>
    </row>
    <row r="1427" spans="6:7" ht="15" x14ac:dyDescent="0.35">
      <c r="F1427" s="32"/>
      <c r="G1427" s="32"/>
    </row>
    <row r="1428" spans="6:7" ht="15" x14ac:dyDescent="0.35">
      <c r="F1428" s="32"/>
      <c r="G1428" s="32"/>
    </row>
    <row r="1429" spans="6:7" ht="15" x14ac:dyDescent="0.35">
      <c r="F1429" s="32"/>
      <c r="G1429" s="32"/>
    </row>
    <row r="1430" spans="6:7" ht="15" x14ac:dyDescent="0.35">
      <c r="F1430" s="32"/>
      <c r="G1430" s="32"/>
    </row>
    <row r="1431" spans="6:7" ht="15" x14ac:dyDescent="0.35">
      <c r="F1431" s="32"/>
      <c r="G1431" s="32"/>
    </row>
    <row r="1432" spans="6:7" ht="15" x14ac:dyDescent="0.35">
      <c r="F1432" s="32"/>
      <c r="G1432" s="32"/>
    </row>
    <row r="1433" spans="6:7" ht="15" x14ac:dyDescent="0.35">
      <c r="F1433" s="32"/>
      <c r="G1433" s="32"/>
    </row>
    <row r="1434" spans="6:7" ht="15" x14ac:dyDescent="0.35">
      <c r="F1434" s="32"/>
      <c r="G1434" s="32"/>
    </row>
    <row r="1435" spans="6:7" ht="15" x14ac:dyDescent="0.35">
      <c r="F1435" s="32"/>
      <c r="G1435" s="32"/>
    </row>
    <row r="1436" spans="6:7" ht="15" x14ac:dyDescent="0.35">
      <c r="F1436" s="32"/>
      <c r="G1436" s="32"/>
    </row>
    <row r="1437" spans="6:7" ht="15" x14ac:dyDescent="0.35">
      <c r="F1437" s="32"/>
      <c r="G1437" s="32"/>
    </row>
    <row r="1438" spans="6:7" ht="15" x14ac:dyDescent="0.35">
      <c r="F1438" s="32"/>
      <c r="G1438" s="32"/>
    </row>
    <row r="1439" spans="6:7" ht="15" x14ac:dyDescent="0.35">
      <c r="F1439" s="32"/>
      <c r="G1439" s="32"/>
    </row>
    <row r="1440" spans="6:7" ht="15" x14ac:dyDescent="0.35">
      <c r="F1440" s="32"/>
      <c r="G1440" s="32"/>
    </row>
    <row r="1441" spans="6:7" ht="15" x14ac:dyDescent="0.35">
      <c r="F1441" s="32"/>
      <c r="G1441" s="32"/>
    </row>
    <row r="1442" spans="6:7" ht="15" x14ac:dyDescent="0.35">
      <c r="F1442" s="32"/>
      <c r="G1442" s="32"/>
    </row>
    <row r="1443" spans="6:7" ht="15" x14ac:dyDescent="0.35">
      <c r="F1443" s="32"/>
      <c r="G1443" s="32"/>
    </row>
    <row r="1444" spans="6:7" ht="15" x14ac:dyDescent="0.35">
      <c r="F1444" s="32"/>
      <c r="G1444" s="32"/>
    </row>
    <row r="1445" spans="6:7" ht="15" x14ac:dyDescent="0.35">
      <c r="F1445" s="32"/>
      <c r="G1445" s="32"/>
    </row>
    <row r="1446" spans="6:7" ht="15" x14ac:dyDescent="0.35">
      <c r="F1446" s="32"/>
      <c r="G1446" s="32"/>
    </row>
    <row r="1447" spans="6:7" ht="15" x14ac:dyDescent="0.35">
      <c r="F1447" s="32"/>
      <c r="G1447" s="32"/>
    </row>
    <row r="1448" spans="6:7" ht="15" x14ac:dyDescent="0.35">
      <c r="F1448" s="32"/>
      <c r="G1448" s="32"/>
    </row>
    <row r="1449" spans="6:7" ht="15" x14ac:dyDescent="0.35">
      <c r="F1449" s="32"/>
      <c r="G1449" s="32"/>
    </row>
    <row r="1450" spans="6:7" ht="15" x14ac:dyDescent="0.35">
      <c r="F1450" s="32"/>
      <c r="G1450" s="32"/>
    </row>
    <row r="1451" spans="6:7" ht="15" x14ac:dyDescent="0.35">
      <c r="F1451" s="32"/>
      <c r="G1451" s="32"/>
    </row>
    <row r="1452" spans="6:7" ht="15" x14ac:dyDescent="0.35">
      <c r="F1452" s="32"/>
      <c r="G1452" s="32"/>
    </row>
    <row r="1453" spans="6:7" ht="15" x14ac:dyDescent="0.35">
      <c r="F1453" s="32"/>
      <c r="G1453" s="32"/>
    </row>
    <row r="1454" spans="6:7" ht="15" x14ac:dyDescent="0.35">
      <c r="F1454" s="32"/>
      <c r="G1454" s="32"/>
    </row>
    <row r="1455" spans="6:7" ht="15" x14ac:dyDescent="0.35">
      <c r="F1455" s="32"/>
      <c r="G1455" s="32"/>
    </row>
    <row r="1456" spans="6:7" ht="15" x14ac:dyDescent="0.35">
      <c r="F1456" s="32"/>
      <c r="G1456" s="32"/>
    </row>
    <row r="1457" spans="6:7" ht="15" x14ac:dyDescent="0.35">
      <c r="F1457" s="32"/>
      <c r="G1457" s="32"/>
    </row>
    <row r="1458" spans="6:7" ht="15" x14ac:dyDescent="0.35">
      <c r="F1458" s="32"/>
      <c r="G1458" s="32"/>
    </row>
    <row r="1459" spans="6:7" ht="15" x14ac:dyDescent="0.35">
      <c r="F1459" s="32"/>
      <c r="G1459" s="32"/>
    </row>
    <row r="1460" spans="6:7" ht="15" x14ac:dyDescent="0.35">
      <c r="F1460" s="32"/>
      <c r="G1460" s="32"/>
    </row>
    <row r="1461" spans="6:7" ht="15" x14ac:dyDescent="0.35">
      <c r="F1461" s="32"/>
      <c r="G1461" s="32"/>
    </row>
    <row r="1462" spans="6:7" ht="15" x14ac:dyDescent="0.35">
      <c r="F1462" s="32"/>
      <c r="G1462" s="32"/>
    </row>
    <row r="1463" spans="6:7" ht="15" x14ac:dyDescent="0.35">
      <c r="F1463" s="32"/>
      <c r="G1463" s="32"/>
    </row>
    <row r="1464" spans="6:7" ht="15" x14ac:dyDescent="0.35">
      <c r="F1464" s="32"/>
      <c r="G1464" s="32"/>
    </row>
    <row r="1465" spans="6:7" ht="15" x14ac:dyDescent="0.35">
      <c r="F1465" s="32"/>
      <c r="G1465" s="32"/>
    </row>
    <row r="1466" spans="6:7" ht="15" x14ac:dyDescent="0.35">
      <c r="F1466" s="32"/>
      <c r="G1466" s="32"/>
    </row>
    <row r="1467" spans="6:7" ht="15" x14ac:dyDescent="0.35">
      <c r="F1467" s="32"/>
      <c r="G1467" s="32"/>
    </row>
    <row r="1468" spans="6:7" ht="15" x14ac:dyDescent="0.35">
      <c r="F1468" s="32"/>
      <c r="G1468" s="32"/>
    </row>
    <row r="1469" spans="6:7" ht="15" x14ac:dyDescent="0.35">
      <c r="F1469" s="32"/>
      <c r="G1469" s="32"/>
    </row>
    <row r="1470" spans="6:7" ht="15" x14ac:dyDescent="0.35">
      <c r="F1470" s="32"/>
      <c r="G1470" s="32"/>
    </row>
    <row r="1471" spans="6:7" ht="15" x14ac:dyDescent="0.35">
      <c r="F1471" s="32"/>
      <c r="G1471" s="32"/>
    </row>
    <row r="1472" spans="6:7" ht="15" x14ac:dyDescent="0.35">
      <c r="F1472" s="32"/>
      <c r="G1472" s="32"/>
    </row>
    <row r="1473" spans="6:7" ht="15" x14ac:dyDescent="0.35">
      <c r="F1473" s="32"/>
      <c r="G1473" s="32"/>
    </row>
    <row r="1474" spans="6:7" ht="15" x14ac:dyDescent="0.35">
      <c r="F1474" s="32"/>
      <c r="G1474" s="32"/>
    </row>
    <row r="1475" spans="6:7" ht="15" x14ac:dyDescent="0.35">
      <c r="F1475" s="32"/>
      <c r="G1475" s="32"/>
    </row>
    <row r="1476" spans="6:7" ht="15" x14ac:dyDescent="0.35">
      <c r="F1476" s="32"/>
      <c r="G1476" s="32"/>
    </row>
    <row r="1477" spans="6:7" ht="15" x14ac:dyDescent="0.35">
      <c r="F1477" s="32"/>
      <c r="G1477" s="32"/>
    </row>
    <row r="1478" spans="6:7" ht="15" x14ac:dyDescent="0.35">
      <c r="F1478" s="32"/>
      <c r="G1478" s="32"/>
    </row>
    <row r="1479" spans="6:7" ht="15" x14ac:dyDescent="0.35">
      <c r="F1479" s="32"/>
      <c r="G1479" s="32"/>
    </row>
    <row r="1480" spans="6:7" ht="15" x14ac:dyDescent="0.35">
      <c r="F1480" s="32"/>
      <c r="G1480" s="32"/>
    </row>
    <row r="1481" spans="6:7" ht="15" x14ac:dyDescent="0.35">
      <c r="F1481" s="32"/>
      <c r="G1481" s="32"/>
    </row>
    <row r="1482" spans="6:7" ht="15" x14ac:dyDescent="0.35">
      <c r="F1482" s="32"/>
      <c r="G1482" s="32"/>
    </row>
    <row r="1483" spans="6:7" ht="15" x14ac:dyDescent="0.35">
      <c r="F1483" s="32"/>
      <c r="G1483" s="32"/>
    </row>
    <row r="1484" spans="6:7" ht="15" x14ac:dyDescent="0.35">
      <c r="F1484" s="32"/>
      <c r="G1484" s="32"/>
    </row>
    <row r="1485" spans="6:7" ht="15" x14ac:dyDescent="0.35">
      <c r="F1485" s="32"/>
      <c r="G1485" s="32"/>
    </row>
    <row r="1486" spans="6:7" ht="15" x14ac:dyDescent="0.35">
      <c r="F1486" s="32"/>
      <c r="G1486" s="32"/>
    </row>
    <row r="1487" spans="6:7" ht="15" x14ac:dyDescent="0.35">
      <c r="F1487" s="32"/>
      <c r="G1487" s="32"/>
    </row>
    <row r="1488" spans="6:7" ht="15" x14ac:dyDescent="0.35">
      <c r="F1488" s="32"/>
      <c r="G1488" s="32"/>
    </row>
    <row r="1489" spans="6:7" ht="15" x14ac:dyDescent="0.35">
      <c r="F1489" s="32"/>
      <c r="G1489" s="32"/>
    </row>
    <row r="1490" spans="6:7" ht="15" x14ac:dyDescent="0.35">
      <c r="F1490" s="32"/>
      <c r="G1490" s="32"/>
    </row>
    <row r="1491" spans="6:7" ht="15" x14ac:dyDescent="0.35">
      <c r="F1491" s="32"/>
      <c r="G1491" s="32"/>
    </row>
    <row r="1492" spans="6:7" ht="15" x14ac:dyDescent="0.35">
      <c r="F1492" s="32"/>
      <c r="G1492" s="32"/>
    </row>
    <row r="1493" spans="6:7" ht="15" x14ac:dyDescent="0.35">
      <c r="F1493" s="32"/>
      <c r="G1493" s="32"/>
    </row>
    <row r="1494" spans="6:7" ht="15" x14ac:dyDescent="0.35">
      <c r="F1494" s="32"/>
      <c r="G1494" s="32"/>
    </row>
    <row r="1495" spans="6:7" ht="15" x14ac:dyDescent="0.35">
      <c r="F1495" s="32"/>
      <c r="G1495" s="32"/>
    </row>
    <row r="1496" spans="6:7" ht="15" x14ac:dyDescent="0.35">
      <c r="F1496" s="32"/>
      <c r="G1496" s="32"/>
    </row>
    <row r="1497" spans="6:7" ht="15" x14ac:dyDescent="0.35">
      <c r="F1497" s="32"/>
      <c r="G1497" s="32"/>
    </row>
    <row r="1498" spans="6:7" ht="15" x14ac:dyDescent="0.35">
      <c r="F1498" s="32"/>
      <c r="G1498" s="32"/>
    </row>
    <row r="1499" spans="6:7" ht="15" x14ac:dyDescent="0.35">
      <c r="F1499" s="32"/>
      <c r="G1499" s="32"/>
    </row>
    <row r="1500" spans="6:7" ht="15" x14ac:dyDescent="0.35">
      <c r="F1500" s="32"/>
      <c r="G1500" s="32"/>
    </row>
    <row r="1501" spans="6:7" ht="15" x14ac:dyDescent="0.35">
      <c r="F1501" s="32"/>
      <c r="G1501" s="32"/>
    </row>
    <row r="1502" spans="6:7" ht="15" x14ac:dyDescent="0.35">
      <c r="F1502" s="32"/>
      <c r="G1502" s="32"/>
    </row>
    <row r="1503" spans="6:7" ht="15" x14ac:dyDescent="0.35">
      <c r="F1503" s="32"/>
      <c r="G1503" s="32"/>
    </row>
    <row r="1504" spans="6:7" ht="15" x14ac:dyDescent="0.35">
      <c r="F1504" s="32"/>
      <c r="G1504" s="32"/>
    </row>
    <row r="1505" spans="6:7" ht="15" x14ac:dyDescent="0.35">
      <c r="F1505" s="32"/>
      <c r="G1505" s="32"/>
    </row>
    <row r="1506" spans="6:7" ht="15" x14ac:dyDescent="0.35">
      <c r="F1506" s="32"/>
      <c r="G1506" s="32"/>
    </row>
    <row r="1507" spans="6:7" ht="15" x14ac:dyDescent="0.35">
      <c r="F1507" s="32"/>
      <c r="G1507" s="32"/>
    </row>
    <row r="1508" spans="6:7" ht="15" x14ac:dyDescent="0.35">
      <c r="F1508" s="32"/>
      <c r="G1508" s="32"/>
    </row>
    <row r="1509" spans="6:7" ht="15" x14ac:dyDescent="0.35">
      <c r="F1509" s="32"/>
      <c r="G1509" s="32"/>
    </row>
    <row r="1510" spans="6:7" ht="15" x14ac:dyDescent="0.35">
      <c r="F1510" s="32"/>
      <c r="G1510" s="32"/>
    </row>
    <row r="1511" spans="6:7" ht="15" x14ac:dyDescent="0.35">
      <c r="F1511" s="32"/>
      <c r="G1511" s="32"/>
    </row>
    <row r="1512" spans="6:7" ht="15" x14ac:dyDescent="0.35">
      <c r="F1512" s="32"/>
      <c r="G1512" s="32"/>
    </row>
    <row r="1513" spans="6:7" ht="15" x14ac:dyDescent="0.35">
      <c r="F1513" s="32"/>
      <c r="G1513" s="32"/>
    </row>
    <row r="1514" spans="6:7" ht="15" x14ac:dyDescent="0.35">
      <c r="F1514" s="32"/>
      <c r="G1514" s="32"/>
    </row>
    <row r="1515" spans="6:7" ht="15" x14ac:dyDescent="0.35">
      <c r="F1515" s="32"/>
      <c r="G1515" s="32"/>
    </row>
    <row r="1516" spans="6:7" ht="15" x14ac:dyDescent="0.35">
      <c r="F1516" s="32"/>
      <c r="G1516" s="32"/>
    </row>
    <row r="1517" spans="6:7" ht="15" x14ac:dyDescent="0.35">
      <c r="F1517" s="32"/>
      <c r="G1517" s="32"/>
    </row>
    <row r="1518" spans="6:7" ht="15" x14ac:dyDescent="0.35">
      <c r="F1518" s="32"/>
      <c r="G1518" s="32"/>
    </row>
    <row r="1519" spans="6:7" ht="15" x14ac:dyDescent="0.35">
      <c r="F1519" s="32"/>
      <c r="G1519" s="32"/>
    </row>
    <row r="1520" spans="6:7" ht="15" x14ac:dyDescent="0.35">
      <c r="F1520" s="32"/>
      <c r="G1520" s="32"/>
    </row>
    <row r="1521" spans="6:7" ht="15" x14ac:dyDescent="0.35">
      <c r="F1521" s="32"/>
      <c r="G1521" s="32"/>
    </row>
    <row r="1522" spans="6:7" ht="15" x14ac:dyDescent="0.35">
      <c r="F1522" s="32"/>
      <c r="G1522" s="32"/>
    </row>
    <row r="1523" spans="6:7" ht="15" x14ac:dyDescent="0.35">
      <c r="F1523" s="32"/>
      <c r="G1523" s="32"/>
    </row>
    <row r="1524" spans="6:7" ht="15" x14ac:dyDescent="0.35">
      <c r="F1524" s="32"/>
      <c r="G1524" s="32"/>
    </row>
    <row r="1525" spans="6:7" ht="15" x14ac:dyDescent="0.35">
      <c r="F1525" s="32"/>
      <c r="G1525" s="32"/>
    </row>
    <row r="1526" spans="6:7" ht="15" x14ac:dyDescent="0.35">
      <c r="F1526" s="32"/>
      <c r="G1526" s="32"/>
    </row>
    <row r="1527" spans="6:7" ht="15" x14ac:dyDescent="0.35">
      <c r="F1527" s="32"/>
      <c r="G1527" s="32"/>
    </row>
    <row r="1528" spans="6:7" ht="15" x14ac:dyDescent="0.35">
      <c r="F1528" s="32"/>
      <c r="G1528" s="32"/>
    </row>
    <row r="1529" spans="6:7" ht="15" x14ac:dyDescent="0.35">
      <c r="F1529" s="32"/>
      <c r="G1529" s="32"/>
    </row>
    <row r="1530" spans="6:7" ht="15" x14ac:dyDescent="0.35">
      <c r="F1530" s="32"/>
      <c r="G1530" s="32"/>
    </row>
    <row r="1531" spans="6:7" ht="15" x14ac:dyDescent="0.35">
      <c r="F1531" s="32"/>
      <c r="G1531" s="32"/>
    </row>
    <row r="1532" spans="6:7" ht="15" x14ac:dyDescent="0.35">
      <c r="F1532" s="32"/>
      <c r="G1532" s="32"/>
    </row>
    <row r="1533" spans="6:7" ht="15" x14ac:dyDescent="0.35">
      <c r="F1533" s="32"/>
      <c r="G1533" s="32"/>
    </row>
    <row r="1534" spans="6:7" ht="15" x14ac:dyDescent="0.35">
      <c r="F1534" s="32"/>
      <c r="G1534" s="32"/>
    </row>
    <row r="1535" spans="6:7" ht="15" x14ac:dyDescent="0.35">
      <c r="F1535" s="32"/>
      <c r="G1535" s="32"/>
    </row>
    <row r="1536" spans="6:7" ht="15" x14ac:dyDescent="0.35">
      <c r="F1536" s="32"/>
      <c r="G1536" s="32"/>
    </row>
    <row r="1537" spans="6:7" ht="15" x14ac:dyDescent="0.35">
      <c r="F1537" s="32"/>
      <c r="G1537" s="32"/>
    </row>
    <row r="1538" spans="6:7" ht="15" x14ac:dyDescent="0.35">
      <c r="F1538" s="32"/>
      <c r="G1538" s="32"/>
    </row>
    <row r="1539" spans="6:7" ht="15" x14ac:dyDescent="0.35">
      <c r="F1539" s="32"/>
      <c r="G1539" s="32"/>
    </row>
    <row r="1540" spans="6:7" ht="15" x14ac:dyDescent="0.35">
      <c r="F1540" s="32"/>
      <c r="G1540" s="32"/>
    </row>
    <row r="1541" spans="6:7" ht="15" x14ac:dyDescent="0.35">
      <c r="F1541" s="32"/>
      <c r="G1541" s="32"/>
    </row>
    <row r="1542" spans="6:7" ht="15" x14ac:dyDescent="0.35">
      <c r="F1542" s="32"/>
      <c r="G1542" s="32"/>
    </row>
    <row r="1543" spans="6:7" ht="15" x14ac:dyDescent="0.35">
      <c r="F1543" s="32"/>
      <c r="G1543" s="32"/>
    </row>
    <row r="1544" spans="6:7" ht="15" x14ac:dyDescent="0.35">
      <c r="F1544" s="32"/>
      <c r="G1544" s="32"/>
    </row>
    <row r="1545" spans="6:7" ht="15" x14ac:dyDescent="0.35">
      <c r="F1545" s="32"/>
      <c r="G1545" s="32"/>
    </row>
    <row r="1546" spans="6:7" ht="15" x14ac:dyDescent="0.35">
      <c r="F1546" s="32"/>
      <c r="G1546" s="32"/>
    </row>
    <row r="1547" spans="6:7" ht="15" x14ac:dyDescent="0.35">
      <c r="F1547" s="32"/>
      <c r="G1547" s="32"/>
    </row>
    <row r="1548" spans="6:7" ht="15" x14ac:dyDescent="0.35">
      <c r="F1548" s="32"/>
      <c r="G1548" s="32"/>
    </row>
    <row r="1549" spans="6:7" ht="15" x14ac:dyDescent="0.35">
      <c r="F1549" s="32"/>
      <c r="G1549" s="32"/>
    </row>
    <row r="1550" spans="6:7" ht="15" x14ac:dyDescent="0.35">
      <c r="F1550" s="32"/>
      <c r="G1550" s="32"/>
    </row>
    <row r="1551" spans="6:7" ht="15" x14ac:dyDescent="0.35">
      <c r="F1551" s="32"/>
      <c r="G1551" s="32"/>
    </row>
    <row r="1552" spans="6:7" ht="15" x14ac:dyDescent="0.35">
      <c r="F1552" s="32"/>
      <c r="G1552" s="32"/>
    </row>
    <row r="1553" spans="6:7" ht="15" x14ac:dyDescent="0.35">
      <c r="F1553" s="32"/>
      <c r="G1553" s="32"/>
    </row>
    <row r="1554" spans="6:7" ht="15" x14ac:dyDescent="0.35">
      <c r="F1554" s="32"/>
      <c r="G1554" s="32"/>
    </row>
    <row r="1555" spans="6:7" ht="15" x14ac:dyDescent="0.35">
      <c r="F1555" s="32"/>
      <c r="G1555" s="32"/>
    </row>
    <row r="1556" spans="6:7" ht="15" x14ac:dyDescent="0.35">
      <c r="F1556" s="32"/>
      <c r="G1556" s="32"/>
    </row>
    <row r="1557" spans="6:7" ht="15" x14ac:dyDescent="0.35">
      <c r="F1557" s="32"/>
      <c r="G1557" s="32"/>
    </row>
    <row r="1558" spans="6:7" ht="15" x14ac:dyDescent="0.35">
      <c r="F1558" s="32"/>
      <c r="G1558" s="32"/>
    </row>
    <row r="1559" spans="6:7" ht="15" x14ac:dyDescent="0.35">
      <c r="F1559" s="32"/>
      <c r="G1559" s="32"/>
    </row>
    <row r="1560" spans="6:7" ht="15" x14ac:dyDescent="0.35">
      <c r="F1560" s="32"/>
      <c r="G1560" s="32"/>
    </row>
    <row r="1561" spans="6:7" ht="15" x14ac:dyDescent="0.35">
      <c r="F1561" s="32"/>
      <c r="G1561" s="32"/>
    </row>
    <row r="1562" spans="6:7" ht="15" x14ac:dyDescent="0.35">
      <c r="F1562" s="32"/>
      <c r="G1562" s="32"/>
    </row>
    <row r="1563" spans="6:7" ht="15" x14ac:dyDescent="0.35">
      <c r="F1563" s="32"/>
      <c r="G1563" s="32"/>
    </row>
    <row r="1564" spans="6:7" ht="15" x14ac:dyDescent="0.35">
      <c r="F1564" s="32"/>
      <c r="G1564" s="32"/>
    </row>
    <row r="1565" spans="6:7" ht="15" x14ac:dyDescent="0.35">
      <c r="F1565" s="32"/>
      <c r="G1565" s="32"/>
    </row>
    <row r="1566" spans="6:7" ht="15" x14ac:dyDescent="0.35">
      <c r="F1566" s="32"/>
      <c r="G1566" s="32"/>
    </row>
    <row r="1567" spans="6:7" ht="15" x14ac:dyDescent="0.35">
      <c r="F1567" s="32"/>
      <c r="G1567" s="32"/>
    </row>
    <row r="1568" spans="6:7" ht="15" x14ac:dyDescent="0.35">
      <c r="F1568" s="32"/>
      <c r="G1568" s="32"/>
    </row>
    <row r="1569" spans="6:7" ht="15" x14ac:dyDescent="0.35">
      <c r="F1569" s="32"/>
      <c r="G1569" s="32"/>
    </row>
    <row r="1570" spans="6:7" ht="15" x14ac:dyDescent="0.35">
      <c r="F1570" s="32"/>
      <c r="G1570" s="32"/>
    </row>
    <row r="1571" spans="6:7" ht="15" x14ac:dyDescent="0.35">
      <c r="F1571" s="32"/>
      <c r="G1571" s="32"/>
    </row>
    <row r="1572" spans="6:7" ht="15" x14ac:dyDescent="0.35">
      <c r="F1572" s="32"/>
      <c r="G1572" s="32"/>
    </row>
    <row r="1573" spans="6:7" ht="15" x14ac:dyDescent="0.35">
      <c r="F1573" s="32"/>
      <c r="G1573" s="32"/>
    </row>
    <row r="1574" spans="6:7" ht="15" x14ac:dyDescent="0.35">
      <c r="F1574" s="32"/>
      <c r="G1574" s="32"/>
    </row>
    <row r="1575" spans="6:7" ht="15" x14ac:dyDescent="0.35">
      <c r="F1575" s="32"/>
      <c r="G1575" s="32"/>
    </row>
    <row r="1576" spans="6:7" ht="15" x14ac:dyDescent="0.35">
      <c r="F1576" s="32"/>
      <c r="G1576" s="32"/>
    </row>
    <row r="1577" spans="6:7" ht="15" x14ac:dyDescent="0.35">
      <c r="F1577" s="32"/>
      <c r="G1577" s="32"/>
    </row>
    <row r="1578" spans="6:7" ht="15" x14ac:dyDescent="0.35">
      <c r="F1578" s="32"/>
      <c r="G1578" s="32"/>
    </row>
    <row r="1579" spans="6:7" ht="15" x14ac:dyDescent="0.35">
      <c r="F1579" s="32"/>
      <c r="G1579" s="32"/>
    </row>
    <row r="1580" spans="6:7" ht="15" x14ac:dyDescent="0.35">
      <c r="F1580" s="32"/>
      <c r="G1580" s="32"/>
    </row>
    <row r="1581" spans="6:7" ht="15" x14ac:dyDescent="0.35">
      <c r="F1581" s="32"/>
      <c r="G1581" s="32"/>
    </row>
    <row r="1582" spans="6:7" ht="15" x14ac:dyDescent="0.35">
      <c r="F1582" s="32"/>
      <c r="G1582" s="32"/>
    </row>
    <row r="1583" spans="6:7" ht="15" x14ac:dyDescent="0.35">
      <c r="F1583" s="32"/>
      <c r="G1583" s="32"/>
    </row>
    <row r="1584" spans="6:7" ht="15" x14ac:dyDescent="0.35">
      <c r="F1584" s="32"/>
      <c r="G1584" s="32"/>
    </row>
    <row r="1585" spans="6:7" ht="15" x14ac:dyDescent="0.35">
      <c r="F1585" s="32"/>
      <c r="G1585" s="32"/>
    </row>
    <row r="1586" spans="6:7" ht="15" x14ac:dyDescent="0.35">
      <c r="F1586" s="32"/>
      <c r="G1586" s="32"/>
    </row>
    <row r="1587" spans="6:7" ht="15" x14ac:dyDescent="0.35">
      <c r="F1587" s="32"/>
      <c r="G1587" s="32"/>
    </row>
    <row r="1588" spans="6:7" ht="15" x14ac:dyDescent="0.35">
      <c r="F1588" s="32"/>
      <c r="G1588" s="32"/>
    </row>
    <row r="1589" spans="6:7" ht="15" x14ac:dyDescent="0.35">
      <c r="F1589" s="32"/>
      <c r="G1589" s="32"/>
    </row>
    <row r="1590" spans="6:7" ht="15" x14ac:dyDescent="0.35">
      <c r="F1590" s="32"/>
      <c r="G1590" s="32"/>
    </row>
    <row r="1591" spans="6:7" ht="15" x14ac:dyDescent="0.35">
      <c r="F1591" s="32"/>
      <c r="G1591" s="32"/>
    </row>
    <row r="1592" spans="6:7" ht="15" x14ac:dyDescent="0.35">
      <c r="F1592" s="32"/>
      <c r="G1592" s="32"/>
    </row>
    <row r="1593" spans="6:7" ht="15" x14ac:dyDescent="0.35">
      <c r="F1593" s="32"/>
      <c r="G1593" s="32"/>
    </row>
    <row r="1594" spans="6:7" ht="15" x14ac:dyDescent="0.35">
      <c r="F1594" s="32"/>
      <c r="G1594" s="32"/>
    </row>
    <row r="1595" spans="6:7" ht="15" x14ac:dyDescent="0.35">
      <c r="F1595" s="32"/>
      <c r="G1595" s="32"/>
    </row>
    <row r="1596" spans="6:7" ht="15" x14ac:dyDescent="0.35">
      <c r="F1596" s="32"/>
      <c r="G1596" s="32"/>
    </row>
    <row r="1597" spans="6:7" ht="15" x14ac:dyDescent="0.35">
      <c r="F1597" s="32"/>
      <c r="G1597" s="32"/>
    </row>
    <row r="1598" spans="6:7" ht="15" x14ac:dyDescent="0.35">
      <c r="F1598" s="32"/>
      <c r="G1598" s="32"/>
    </row>
    <row r="1599" spans="6:7" ht="15" x14ac:dyDescent="0.35">
      <c r="F1599" s="32"/>
      <c r="G1599" s="32"/>
    </row>
    <row r="1600" spans="6:7" ht="15" x14ac:dyDescent="0.35">
      <c r="F1600" s="32"/>
      <c r="G1600" s="32"/>
    </row>
    <row r="1601" spans="6:7" ht="15" x14ac:dyDescent="0.35">
      <c r="F1601" s="32"/>
      <c r="G1601" s="32"/>
    </row>
    <row r="1602" spans="6:7" ht="15" x14ac:dyDescent="0.35">
      <c r="F1602" s="32"/>
      <c r="G1602" s="32"/>
    </row>
    <row r="1603" spans="6:7" ht="15" x14ac:dyDescent="0.35">
      <c r="F1603" s="32"/>
      <c r="G1603" s="32"/>
    </row>
    <row r="1604" spans="6:7" ht="15" x14ac:dyDescent="0.35">
      <c r="F1604" s="32"/>
      <c r="G1604" s="32"/>
    </row>
    <row r="1605" spans="6:7" ht="15" x14ac:dyDescent="0.35">
      <c r="F1605" s="32"/>
      <c r="G1605" s="32"/>
    </row>
    <row r="1606" spans="6:7" ht="15" x14ac:dyDescent="0.35">
      <c r="F1606" s="32"/>
      <c r="G1606" s="32"/>
    </row>
    <row r="1607" spans="6:7" ht="15" x14ac:dyDescent="0.35">
      <c r="F1607" s="32"/>
      <c r="G1607" s="32"/>
    </row>
    <row r="1608" spans="6:7" ht="15" x14ac:dyDescent="0.35">
      <c r="F1608" s="32"/>
      <c r="G1608" s="32"/>
    </row>
    <row r="1609" spans="6:7" ht="15" x14ac:dyDescent="0.35">
      <c r="F1609" s="32"/>
      <c r="G1609" s="32"/>
    </row>
    <row r="1610" spans="6:7" ht="15" x14ac:dyDescent="0.35">
      <c r="F1610" s="32"/>
      <c r="G1610" s="32"/>
    </row>
    <row r="1611" spans="6:7" ht="15" x14ac:dyDescent="0.35">
      <c r="F1611" s="32"/>
      <c r="G1611" s="32"/>
    </row>
    <row r="1612" spans="6:7" ht="15" x14ac:dyDescent="0.35">
      <c r="F1612" s="32"/>
      <c r="G1612" s="32"/>
    </row>
    <row r="1613" spans="6:7" ht="15" x14ac:dyDescent="0.35">
      <c r="F1613" s="32"/>
      <c r="G1613" s="32"/>
    </row>
    <row r="1614" spans="6:7" ht="15" x14ac:dyDescent="0.35">
      <c r="F1614" s="32"/>
      <c r="G1614" s="32"/>
    </row>
    <row r="1615" spans="6:7" ht="15" x14ac:dyDescent="0.35">
      <c r="F1615" s="32"/>
      <c r="G1615" s="32"/>
    </row>
    <row r="1616" spans="6:7" ht="15" x14ac:dyDescent="0.35">
      <c r="F1616" s="32"/>
      <c r="G1616" s="32"/>
    </row>
    <row r="1617" spans="6:7" ht="15" x14ac:dyDescent="0.35">
      <c r="F1617" s="32"/>
      <c r="G1617" s="32"/>
    </row>
    <row r="1618" spans="6:7" ht="15" x14ac:dyDescent="0.35">
      <c r="F1618" s="32"/>
      <c r="G1618" s="32"/>
    </row>
    <row r="1619" spans="6:7" ht="15" x14ac:dyDescent="0.35">
      <c r="F1619" s="32"/>
      <c r="G1619" s="32"/>
    </row>
    <row r="1620" spans="6:7" ht="15" x14ac:dyDescent="0.35">
      <c r="F1620" s="32"/>
      <c r="G1620" s="32"/>
    </row>
    <row r="1621" spans="6:7" ht="15" x14ac:dyDescent="0.35">
      <c r="F1621" s="32"/>
      <c r="G1621" s="32"/>
    </row>
    <row r="1622" spans="6:7" ht="15" x14ac:dyDescent="0.35">
      <c r="F1622" s="32"/>
      <c r="G1622" s="32"/>
    </row>
    <row r="1623" spans="6:7" ht="15" x14ac:dyDescent="0.35">
      <c r="F1623" s="32"/>
      <c r="G1623" s="32"/>
    </row>
    <row r="1624" spans="6:7" ht="15" x14ac:dyDescent="0.35">
      <c r="F1624" s="32"/>
      <c r="G1624" s="32"/>
    </row>
    <row r="1625" spans="6:7" ht="15" x14ac:dyDescent="0.35">
      <c r="F1625" s="32"/>
      <c r="G1625" s="32"/>
    </row>
    <row r="1626" spans="6:7" ht="15" x14ac:dyDescent="0.35">
      <c r="F1626" s="32"/>
      <c r="G1626" s="32"/>
    </row>
    <row r="1627" spans="6:7" ht="15" x14ac:dyDescent="0.35">
      <c r="F1627" s="32"/>
      <c r="G1627" s="32"/>
    </row>
    <row r="1628" spans="6:7" ht="15" x14ac:dyDescent="0.35">
      <c r="F1628" s="32"/>
      <c r="G1628" s="32"/>
    </row>
    <row r="1629" spans="6:7" ht="15" x14ac:dyDescent="0.35">
      <c r="F1629" s="32"/>
      <c r="G1629" s="32"/>
    </row>
    <row r="1630" spans="6:7" ht="15" x14ac:dyDescent="0.35">
      <c r="F1630" s="32"/>
      <c r="G1630" s="32"/>
    </row>
    <row r="1631" spans="6:7" ht="15" x14ac:dyDescent="0.35">
      <c r="F1631" s="32"/>
      <c r="G1631" s="32"/>
    </row>
    <row r="1632" spans="6:7" ht="15" x14ac:dyDescent="0.35">
      <c r="F1632" s="32"/>
      <c r="G1632" s="32"/>
    </row>
    <row r="1633" spans="6:7" ht="15" x14ac:dyDescent="0.35">
      <c r="F1633" s="32"/>
      <c r="G1633" s="32"/>
    </row>
    <row r="1634" spans="6:7" ht="15" x14ac:dyDescent="0.35">
      <c r="F1634" s="32"/>
      <c r="G1634" s="32"/>
    </row>
    <row r="1635" spans="6:7" ht="15" x14ac:dyDescent="0.35">
      <c r="F1635" s="32"/>
      <c r="G1635" s="32"/>
    </row>
    <row r="1636" spans="6:7" ht="15" x14ac:dyDescent="0.35">
      <c r="F1636" s="32"/>
      <c r="G1636" s="32"/>
    </row>
    <row r="1637" spans="6:7" ht="15" x14ac:dyDescent="0.35">
      <c r="F1637" s="32"/>
      <c r="G1637" s="32"/>
    </row>
    <row r="1638" spans="6:7" ht="15" x14ac:dyDescent="0.35">
      <c r="F1638" s="32"/>
      <c r="G1638" s="32"/>
    </row>
    <row r="1639" spans="6:7" ht="15" x14ac:dyDescent="0.35">
      <c r="F1639" s="32"/>
      <c r="G1639" s="32"/>
    </row>
    <row r="1640" spans="6:7" ht="15" x14ac:dyDescent="0.35">
      <c r="F1640" s="32"/>
      <c r="G1640" s="32"/>
    </row>
    <row r="1641" spans="6:7" ht="15" x14ac:dyDescent="0.35">
      <c r="F1641" s="32"/>
      <c r="G1641" s="32"/>
    </row>
    <row r="1642" spans="6:7" ht="15" x14ac:dyDescent="0.35">
      <c r="F1642" s="32"/>
      <c r="G1642" s="32"/>
    </row>
    <row r="1643" spans="6:7" ht="15" x14ac:dyDescent="0.35">
      <c r="F1643" s="32"/>
      <c r="G1643" s="32"/>
    </row>
    <row r="1644" spans="6:7" ht="15" x14ac:dyDescent="0.35">
      <c r="F1644" s="32"/>
      <c r="G1644" s="32"/>
    </row>
    <row r="1645" spans="6:7" ht="15" x14ac:dyDescent="0.35">
      <c r="F1645" s="32"/>
      <c r="G1645" s="32"/>
    </row>
    <row r="1646" spans="6:7" ht="15" x14ac:dyDescent="0.35">
      <c r="F1646" s="32"/>
      <c r="G1646" s="32"/>
    </row>
    <row r="1647" spans="6:7" ht="15" x14ac:dyDescent="0.35">
      <c r="F1647" s="32"/>
      <c r="G1647" s="32"/>
    </row>
    <row r="1648" spans="6:7" ht="15" x14ac:dyDescent="0.35">
      <c r="F1648" s="32"/>
      <c r="G1648" s="32"/>
    </row>
    <row r="1649" spans="6:7" ht="15" x14ac:dyDescent="0.35">
      <c r="F1649" s="32"/>
      <c r="G1649" s="32"/>
    </row>
    <row r="1650" spans="6:7" ht="15" x14ac:dyDescent="0.35">
      <c r="F1650" s="32"/>
      <c r="G1650" s="32"/>
    </row>
    <row r="1651" spans="6:7" ht="15" x14ac:dyDescent="0.35">
      <c r="F1651" s="32"/>
      <c r="G1651" s="32"/>
    </row>
    <row r="1652" spans="6:7" ht="15" x14ac:dyDescent="0.35">
      <c r="F1652" s="32"/>
      <c r="G1652" s="32"/>
    </row>
    <row r="1653" spans="6:7" ht="15" x14ac:dyDescent="0.35">
      <c r="F1653" s="32"/>
      <c r="G1653" s="32"/>
    </row>
    <row r="1654" spans="6:7" ht="15" x14ac:dyDescent="0.35">
      <c r="F1654" s="32"/>
      <c r="G1654" s="32"/>
    </row>
    <row r="1655" spans="6:7" ht="15" x14ac:dyDescent="0.35">
      <c r="F1655" s="32"/>
      <c r="G1655" s="32"/>
    </row>
    <row r="1656" spans="6:7" ht="15" x14ac:dyDescent="0.35">
      <c r="F1656" s="32"/>
      <c r="G1656" s="32"/>
    </row>
    <row r="1657" spans="6:7" ht="15" x14ac:dyDescent="0.35">
      <c r="F1657" s="32"/>
      <c r="G1657" s="32"/>
    </row>
    <row r="1658" spans="6:7" ht="15" x14ac:dyDescent="0.35">
      <c r="F1658" s="32"/>
      <c r="G1658" s="32"/>
    </row>
    <row r="1659" spans="6:7" ht="15" x14ac:dyDescent="0.35">
      <c r="F1659" s="32"/>
      <c r="G1659" s="32"/>
    </row>
    <row r="1660" spans="6:7" ht="15" x14ac:dyDescent="0.35">
      <c r="F1660" s="32"/>
      <c r="G1660" s="32"/>
    </row>
    <row r="1661" spans="6:7" ht="15" x14ac:dyDescent="0.35">
      <c r="F1661" s="32"/>
      <c r="G1661" s="32"/>
    </row>
    <row r="1662" spans="6:7" ht="15" x14ac:dyDescent="0.35">
      <c r="F1662" s="32"/>
      <c r="G1662" s="32"/>
    </row>
    <row r="1663" spans="6:7" ht="15" x14ac:dyDescent="0.35">
      <c r="F1663" s="32"/>
      <c r="G1663" s="32"/>
    </row>
    <row r="1664" spans="6:7" ht="15" x14ac:dyDescent="0.35">
      <c r="F1664" s="32"/>
      <c r="G1664" s="32"/>
    </row>
    <row r="1665" spans="6:7" ht="15" x14ac:dyDescent="0.35">
      <c r="F1665" s="32"/>
      <c r="G1665" s="32"/>
    </row>
    <row r="1666" spans="6:7" ht="15" x14ac:dyDescent="0.35">
      <c r="F1666" s="32"/>
      <c r="G1666" s="32"/>
    </row>
    <row r="1667" spans="6:7" ht="15" x14ac:dyDescent="0.35">
      <c r="F1667" s="32"/>
      <c r="G1667" s="32"/>
    </row>
    <row r="1668" spans="6:7" ht="15" x14ac:dyDescent="0.35">
      <c r="F1668" s="32"/>
      <c r="G1668" s="32"/>
    </row>
    <row r="1669" spans="6:7" ht="15" x14ac:dyDescent="0.35">
      <c r="F1669" s="32"/>
      <c r="G1669" s="32"/>
    </row>
    <row r="1670" spans="6:7" ht="15" x14ac:dyDescent="0.35">
      <c r="F1670" s="32"/>
      <c r="G1670" s="32"/>
    </row>
    <row r="1671" spans="6:7" ht="15" x14ac:dyDescent="0.35">
      <c r="F1671" s="32"/>
      <c r="G1671" s="32"/>
    </row>
    <row r="1672" spans="6:7" ht="15" x14ac:dyDescent="0.35">
      <c r="F1672" s="32"/>
      <c r="G1672" s="32"/>
    </row>
    <row r="1673" spans="6:7" ht="15" x14ac:dyDescent="0.35">
      <c r="F1673" s="32"/>
      <c r="G1673" s="32"/>
    </row>
    <row r="1674" spans="6:7" ht="15" x14ac:dyDescent="0.35">
      <c r="F1674" s="32"/>
      <c r="G1674" s="32"/>
    </row>
    <row r="1675" spans="6:7" ht="15" x14ac:dyDescent="0.35">
      <c r="F1675" s="32"/>
      <c r="G1675" s="32"/>
    </row>
    <row r="1676" spans="6:7" ht="15" x14ac:dyDescent="0.35">
      <c r="F1676" s="32"/>
      <c r="G1676" s="32"/>
    </row>
    <row r="1677" spans="6:7" ht="15" x14ac:dyDescent="0.35">
      <c r="F1677" s="32"/>
      <c r="G1677" s="32"/>
    </row>
    <row r="1678" spans="6:7" ht="15" x14ac:dyDescent="0.35">
      <c r="F1678" s="32"/>
      <c r="G1678" s="32"/>
    </row>
    <row r="1679" spans="6:7" ht="15" x14ac:dyDescent="0.35">
      <c r="F1679" s="32"/>
      <c r="G1679" s="32"/>
    </row>
    <row r="1680" spans="6:7" ht="15" x14ac:dyDescent="0.35">
      <c r="F1680" s="32"/>
      <c r="G1680" s="32"/>
    </row>
    <row r="1681" spans="6:7" ht="15" x14ac:dyDescent="0.35">
      <c r="F1681" s="32"/>
      <c r="G1681" s="32"/>
    </row>
    <row r="1682" spans="6:7" ht="15" x14ac:dyDescent="0.35">
      <c r="F1682" s="32"/>
      <c r="G1682" s="32"/>
    </row>
    <row r="1683" spans="6:7" ht="15" x14ac:dyDescent="0.35">
      <c r="F1683" s="32"/>
      <c r="G1683" s="32"/>
    </row>
    <row r="1684" spans="6:7" ht="15" x14ac:dyDescent="0.35">
      <c r="F1684" s="32"/>
      <c r="G1684" s="32"/>
    </row>
    <row r="1685" spans="6:7" ht="15" x14ac:dyDescent="0.35">
      <c r="F1685" s="32"/>
      <c r="G1685" s="32"/>
    </row>
    <row r="1686" spans="6:7" ht="15" x14ac:dyDescent="0.35">
      <c r="F1686" s="32"/>
      <c r="G1686" s="32"/>
    </row>
    <row r="1687" spans="6:7" ht="15" x14ac:dyDescent="0.35">
      <c r="F1687" s="32"/>
      <c r="G1687" s="32"/>
    </row>
    <row r="1688" spans="6:7" ht="15" x14ac:dyDescent="0.35">
      <c r="F1688" s="32"/>
      <c r="G1688" s="32"/>
    </row>
    <row r="1689" spans="6:7" ht="15" x14ac:dyDescent="0.35">
      <c r="F1689" s="32"/>
      <c r="G1689" s="32"/>
    </row>
    <row r="1690" spans="6:7" ht="15" x14ac:dyDescent="0.35">
      <c r="F1690" s="32"/>
      <c r="G1690" s="32"/>
    </row>
    <row r="1691" spans="6:7" ht="15" x14ac:dyDescent="0.35">
      <c r="F1691" s="32"/>
      <c r="G1691" s="32"/>
    </row>
    <row r="1692" spans="6:7" ht="15" x14ac:dyDescent="0.35">
      <c r="F1692" s="32"/>
      <c r="G1692" s="32"/>
    </row>
    <row r="1693" spans="6:7" ht="15" x14ac:dyDescent="0.35">
      <c r="F1693" s="32"/>
      <c r="G1693" s="32"/>
    </row>
    <row r="1694" spans="6:7" ht="15" x14ac:dyDescent="0.35">
      <c r="F1694" s="32"/>
      <c r="G1694" s="32"/>
    </row>
    <row r="1695" spans="6:7" ht="15" x14ac:dyDescent="0.35">
      <c r="F1695" s="32"/>
      <c r="G1695" s="32"/>
    </row>
    <row r="1696" spans="6:7" ht="15" x14ac:dyDescent="0.35">
      <c r="F1696" s="32"/>
      <c r="G1696" s="32"/>
    </row>
    <row r="1697" spans="6:7" ht="15" x14ac:dyDescent="0.35">
      <c r="F1697" s="32"/>
      <c r="G1697" s="32"/>
    </row>
    <row r="1698" spans="6:7" ht="15" x14ac:dyDescent="0.35">
      <c r="F1698" s="32"/>
      <c r="G1698" s="32"/>
    </row>
    <row r="1699" spans="6:7" ht="15" x14ac:dyDescent="0.35">
      <c r="F1699" s="32"/>
      <c r="G1699" s="32"/>
    </row>
    <row r="1700" spans="6:7" ht="15" x14ac:dyDescent="0.35">
      <c r="F1700" s="32"/>
      <c r="G1700" s="32"/>
    </row>
    <row r="1701" spans="6:7" ht="15" x14ac:dyDescent="0.35">
      <c r="F1701" s="32"/>
      <c r="G1701" s="32"/>
    </row>
    <row r="1702" spans="6:7" ht="15" x14ac:dyDescent="0.35">
      <c r="F1702" s="32"/>
      <c r="G1702" s="32"/>
    </row>
    <row r="1703" spans="6:7" ht="15" x14ac:dyDescent="0.35">
      <c r="F1703" s="32"/>
      <c r="G1703" s="32"/>
    </row>
    <row r="1704" spans="6:7" ht="15" x14ac:dyDescent="0.35">
      <c r="F1704" s="32"/>
      <c r="G1704" s="32"/>
    </row>
    <row r="1705" spans="6:7" ht="15" x14ac:dyDescent="0.35">
      <c r="F1705" s="32"/>
      <c r="G1705" s="32"/>
    </row>
    <row r="1706" spans="6:7" ht="15" x14ac:dyDescent="0.35">
      <c r="F1706" s="32"/>
      <c r="G1706" s="32"/>
    </row>
    <row r="1707" spans="6:7" ht="15" x14ac:dyDescent="0.35">
      <c r="F1707" s="32"/>
      <c r="G1707" s="32"/>
    </row>
    <row r="1708" spans="6:7" ht="15" x14ac:dyDescent="0.35">
      <c r="F1708" s="32"/>
      <c r="G1708" s="32"/>
    </row>
    <row r="1709" spans="6:7" ht="15" x14ac:dyDescent="0.35">
      <c r="F1709" s="32"/>
      <c r="G1709" s="32"/>
    </row>
    <row r="1710" spans="6:7" ht="15" x14ac:dyDescent="0.35">
      <c r="F1710" s="32"/>
      <c r="G1710" s="32"/>
    </row>
    <row r="1711" spans="6:7" ht="15" x14ac:dyDescent="0.35">
      <c r="F1711" s="32"/>
      <c r="G1711" s="32"/>
    </row>
    <row r="1712" spans="6:7" ht="15" x14ac:dyDescent="0.35">
      <c r="F1712" s="32"/>
      <c r="G1712" s="32"/>
    </row>
    <row r="1713" spans="6:7" ht="15" x14ac:dyDescent="0.35">
      <c r="F1713" s="32"/>
      <c r="G1713" s="32"/>
    </row>
    <row r="1714" spans="6:7" ht="15" x14ac:dyDescent="0.35">
      <c r="F1714" s="32"/>
      <c r="G1714" s="32"/>
    </row>
    <row r="1715" spans="6:7" ht="15" x14ac:dyDescent="0.35">
      <c r="F1715" s="32"/>
      <c r="G1715" s="32"/>
    </row>
    <row r="1716" spans="6:7" ht="15" x14ac:dyDescent="0.35">
      <c r="F1716" s="32"/>
      <c r="G1716" s="32"/>
    </row>
    <row r="1717" spans="6:7" ht="15" x14ac:dyDescent="0.35">
      <c r="F1717" s="32"/>
      <c r="G1717" s="32"/>
    </row>
    <row r="1718" spans="6:7" ht="15" x14ac:dyDescent="0.35">
      <c r="F1718" s="32"/>
      <c r="G1718" s="32"/>
    </row>
    <row r="1719" spans="6:7" ht="15" x14ac:dyDescent="0.35">
      <c r="F1719" s="32"/>
      <c r="G1719" s="32"/>
    </row>
    <row r="1720" spans="6:7" ht="15" x14ac:dyDescent="0.35">
      <c r="F1720" s="32"/>
      <c r="G1720" s="32"/>
    </row>
    <row r="1721" spans="6:7" ht="15" x14ac:dyDescent="0.35">
      <c r="F1721" s="32"/>
      <c r="G1721" s="32"/>
    </row>
    <row r="1722" spans="6:7" ht="15" x14ac:dyDescent="0.35">
      <c r="F1722" s="32"/>
      <c r="G1722" s="32"/>
    </row>
    <row r="1723" spans="6:7" ht="15" x14ac:dyDescent="0.35">
      <c r="F1723" s="32"/>
      <c r="G1723" s="32"/>
    </row>
    <row r="1724" spans="6:7" ht="15" x14ac:dyDescent="0.35">
      <c r="F1724" s="32"/>
      <c r="G1724" s="32"/>
    </row>
    <row r="1725" spans="6:7" ht="15" x14ac:dyDescent="0.35">
      <c r="F1725" s="32"/>
      <c r="G1725" s="32"/>
    </row>
    <row r="1726" spans="6:7" ht="15" x14ac:dyDescent="0.35">
      <c r="F1726" s="32"/>
      <c r="G1726" s="32"/>
    </row>
    <row r="1727" spans="6:7" ht="15" x14ac:dyDescent="0.35">
      <c r="F1727" s="32"/>
      <c r="G1727" s="32"/>
    </row>
    <row r="1728" spans="6:7" ht="15" x14ac:dyDescent="0.35">
      <c r="F1728" s="32"/>
      <c r="G1728" s="32"/>
    </row>
    <row r="1729" spans="6:7" ht="15" x14ac:dyDescent="0.35">
      <c r="F1729" s="32"/>
      <c r="G1729" s="32"/>
    </row>
    <row r="1730" spans="6:7" ht="15" x14ac:dyDescent="0.35">
      <c r="F1730" s="32"/>
      <c r="G1730" s="32"/>
    </row>
    <row r="1731" spans="6:7" ht="15" x14ac:dyDescent="0.35">
      <c r="F1731" s="32"/>
      <c r="G1731" s="32"/>
    </row>
    <row r="1732" spans="6:7" ht="15" x14ac:dyDescent="0.35">
      <c r="F1732" s="32"/>
      <c r="G1732" s="32"/>
    </row>
    <row r="1733" spans="6:7" ht="15" x14ac:dyDescent="0.35">
      <c r="F1733" s="32"/>
      <c r="G1733" s="32"/>
    </row>
    <row r="1734" spans="6:7" ht="15" x14ac:dyDescent="0.35">
      <c r="F1734" s="32"/>
      <c r="G1734" s="32"/>
    </row>
    <row r="1735" spans="6:7" ht="15" x14ac:dyDescent="0.35">
      <c r="F1735" s="32"/>
      <c r="G1735" s="32"/>
    </row>
    <row r="1736" spans="6:7" ht="15" x14ac:dyDescent="0.35">
      <c r="F1736" s="32"/>
      <c r="G1736" s="32"/>
    </row>
    <row r="1737" spans="6:7" ht="15" x14ac:dyDescent="0.35">
      <c r="F1737" s="32"/>
      <c r="G1737" s="32"/>
    </row>
    <row r="1738" spans="6:7" ht="15" x14ac:dyDescent="0.35">
      <c r="F1738" s="32"/>
      <c r="G1738" s="32"/>
    </row>
    <row r="1739" spans="6:7" ht="15" x14ac:dyDescent="0.35">
      <c r="F1739" s="32"/>
      <c r="G1739" s="32"/>
    </row>
    <row r="1740" spans="6:7" ht="15" x14ac:dyDescent="0.35">
      <c r="F1740" s="32"/>
      <c r="G1740" s="32"/>
    </row>
    <row r="1741" spans="6:7" ht="15" x14ac:dyDescent="0.35">
      <c r="F1741" s="32"/>
      <c r="G1741" s="32"/>
    </row>
    <row r="1742" spans="6:7" ht="15" x14ac:dyDescent="0.35">
      <c r="F1742" s="32"/>
      <c r="G1742" s="32"/>
    </row>
    <row r="1743" spans="6:7" ht="15" x14ac:dyDescent="0.35">
      <c r="F1743" s="32"/>
      <c r="G1743" s="32"/>
    </row>
    <row r="1744" spans="6:7" ht="15" x14ac:dyDescent="0.35">
      <c r="F1744" s="32"/>
      <c r="G1744" s="32"/>
    </row>
    <row r="1745" spans="6:7" ht="15" x14ac:dyDescent="0.35">
      <c r="F1745" s="32"/>
      <c r="G1745" s="32"/>
    </row>
    <row r="1746" spans="6:7" ht="15" x14ac:dyDescent="0.35">
      <c r="F1746" s="32"/>
      <c r="G1746" s="32"/>
    </row>
    <row r="1747" spans="6:7" ht="15" x14ac:dyDescent="0.35">
      <c r="F1747" s="32"/>
      <c r="G1747" s="32"/>
    </row>
    <row r="1748" spans="6:7" ht="15" x14ac:dyDescent="0.35">
      <c r="F1748" s="32"/>
      <c r="G1748" s="32"/>
    </row>
    <row r="1749" spans="6:7" ht="15" x14ac:dyDescent="0.35">
      <c r="F1749" s="32"/>
      <c r="G1749" s="32"/>
    </row>
    <row r="1750" spans="6:7" ht="15" x14ac:dyDescent="0.35">
      <c r="F1750" s="32"/>
      <c r="G1750" s="32"/>
    </row>
    <row r="1751" spans="6:7" ht="15" x14ac:dyDescent="0.35">
      <c r="F1751" s="32"/>
      <c r="G1751" s="32"/>
    </row>
    <row r="1752" spans="6:7" ht="15" x14ac:dyDescent="0.35">
      <c r="F1752" s="32"/>
      <c r="G1752" s="32"/>
    </row>
    <row r="1753" spans="6:7" ht="15" x14ac:dyDescent="0.35">
      <c r="F1753" s="32"/>
      <c r="G1753" s="32"/>
    </row>
    <row r="1754" spans="6:7" ht="15" x14ac:dyDescent="0.35">
      <c r="F1754" s="32"/>
      <c r="G1754" s="32"/>
    </row>
    <row r="1755" spans="6:7" ht="15" x14ac:dyDescent="0.35">
      <c r="F1755" s="32"/>
      <c r="G1755" s="32"/>
    </row>
    <row r="1756" spans="6:7" ht="15" x14ac:dyDescent="0.35">
      <c r="F1756" s="32"/>
      <c r="G1756" s="32"/>
    </row>
    <row r="1757" spans="6:7" ht="15" x14ac:dyDescent="0.35">
      <c r="F1757" s="32"/>
      <c r="G1757" s="32"/>
    </row>
    <row r="1758" spans="6:7" ht="15" x14ac:dyDescent="0.35">
      <c r="F1758" s="32"/>
      <c r="G1758" s="32"/>
    </row>
    <row r="1759" spans="6:7" ht="15" x14ac:dyDescent="0.35">
      <c r="F1759" s="32"/>
      <c r="G1759" s="32"/>
    </row>
    <row r="1760" spans="6:7" ht="15" x14ac:dyDescent="0.35">
      <c r="F1760" s="32"/>
      <c r="G1760" s="32"/>
    </row>
    <row r="1761" spans="6:7" ht="15" x14ac:dyDescent="0.35">
      <c r="F1761" s="32"/>
      <c r="G1761" s="32"/>
    </row>
    <row r="1762" spans="6:7" ht="15" x14ac:dyDescent="0.35">
      <c r="F1762" s="32"/>
      <c r="G1762" s="32"/>
    </row>
    <row r="1763" spans="6:7" ht="15" x14ac:dyDescent="0.35">
      <c r="F1763" s="32"/>
      <c r="G1763" s="32"/>
    </row>
    <row r="1764" spans="6:7" ht="15" x14ac:dyDescent="0.35">
      <c r="F1764" s="32"/>
      <c r="G1764" s="32"/>
    </row>
    <row r="1765" spans="6:7" ht="15" x14ac:dyDescent="0.35">
      <c r="F1765" s="32"/>
      <c r="G1765" s="32"/>
    </row>
    <row r="1766" spans="6:7" ht="15" x14ac:dyDescent="0.35">
      <c r="F1766" s="32"/>
      <c r="G1766" s="32"/>
    </row>
    <row r="1767" spans="6:7" ht="15" x14ac:dyDescent="0.35">
      <c r="F1767" s="32"/>
      <c r="G1767" s="32"/>
    </row>
    <row r="1768" spans="6:7" ht="15" x14ac:dyDescent="0.35">
      <c r="F1768" s="32"/>
      <c r="G1768" s="32"/>
    </row>
    <row r="1769" spans="6:7" ht="15" x14ac:dyDescent="0.35">
      <c r="F1769" s="32"/>
      <c r="G1769" s="32"/>
    </row>
    <row r="1770" spans="6:7" ht="15" x14ac:dyDescent="0.35">
      <c r="F1770" s="32"/>
      <c r="G1770" s="32"/>
    </row>
    <row r="1771" spans="6:7" ht="15" x14ac:dyDescent="0.35">
      <c r="F1771" s="32"/>
      <c r="G1771" s="32"/>
    </row>
    <row r="1772" spans="6:7" ht="15" x14ac:dyDescent="0.35">
      <c r="F1772" s="32"/>
      <c r="G1772" s="32"/>
    </row>
    <row r="1773" spans="6:7" ht="15" x14ac:dyDescent="0.35">
      <c r="F1773" s="32"/>
      <c r="G1773" s="32"/>
    </row>
    <row r="1774" spans="6:7" ht="15" x14ac:dyDescent="0.35">
      <c r="F1774" s="32"/>
      <c r="G1774" s="32"/>
    </row>
    <row r="1775" spans="6:7" ht="15" x14ac:dyDescent="0.35">
      <c r="F1775" s="32"/>
      <c r="G1775" s="32"/>
    </row>
    <row r="1776" spans="6:7" ht="15" x14ac:dyDescent="0.35">
      <c r="F1776" s="32"/>
      <c r="G1776" s="32"/>
    </row>
    <row r="1777" spans="6:7" ht="15" x14ac:dyDescent="0.35">
      <c r="F1777" s="32"/>
      <c r="G1777" s="32"/>
    </row>
    <row r="1778" spans="6:7" ht="15" x14ac:dyDescent="0.35">
      <c r="F1778" s="32"/>
      <c r="G1778" s="32"/>
    </row>
    <row r="1779" spans="6:7" ht="15" x14ac:dyDescent="0.35">
      <c r="F1779" s="32"/>
      <c r="G1779" s="32"/>
    </row>
    <row r="1780" spans="6:7" ht="15" x14ac:dyDescent="0.35">
      <c r="F1780" s="32"/>
      <c r="G1780" s="32"/>
    </row>
    <row r="1781" spans="6:7" ht="15" x14ac:dyDescent="0.35">
      <c r="F1781" s="32"/>
      <c r="G1781" s="32"/>
    </row>
    <row r="1782" spans="6:7" ht="15" x14ac:dyDescent="0.35">
      <c r="F1782" s="32"/>
      <c r="G1782" s="32"/>
    </row>
    <row r="1783" spans="6:7" ht="15" x14ac:dyDescent="0.35">
      <c r="F1783" s="32"/>
      <c r="G1783" s="32"/>
    </row>
    <row r="1784" spans="6:7" ht="15" x14ac:dyDescent="0.35">
      <c r="F1784" s="32"/>
      <c r="G1784" s="32"/>
    </row>
    <row r="1785" spans="6:7" ht="15" x14ac:dyDescent="0.35">
      <c r="F1785" s="32"/>
      <c r="G1785" s="32"/>
    </row>
    <row r="1786" spans="6:7" ht="15" x14ac:dyDescent="0.35">
      <c r="F1786" s="32"/>
      <c r="G1786" s="32"/>
    </row>
    <row r="1787" spans="6:7" ht="15" x14ac:dyDescent="0.35">
      <c r="F1787" s="32"/>
      <c r="G1787" s="32"/>
    </row>
    <row r="1788" spans="6:7" ht="15" x14ac:dyDescent="0.35">
      <c r="F1788" s="32"/>
      <c r="G1788" s="32"/>
    </row>
    <row r="1789" spans="6:7" ht="15" x14ac:dyDescent="0.35">
      <c r="F1789" s="32"/>
      <c r="G1789" s="32"/>
    </row>
    <row r="1790" spans="6:7" ht="15" x14ac:dyDescent="0.35">
      <c r="F1790" s="32"/>
      <c r="G1790" s="32"/>
    </row>
    <row r="1791" spans="6:7" ht="15" x14ac:dyDescent="0.35">
      <c r="F1791" s="32"/>
      <c r="G1791" s="32"/>
    </row>
    <row r="1792" spans="6:7" ht="15" x14ac:dyDescent="0.35">
      <c r="F1792" s="32"/>
      <c r="G1792" s="32"/>
    </row>
    <row r="1793" spans="6:7" ht="15" x14ac:dyDescent="0.35">
      <c r="F1793" s="32"/>
      <c r="G1793" s="32"/>
    </row>
    <row r="1794" spans="6:7" ht="15" x14ac:dyDescent="0.35">
      <c r="F1794" s="32"/>
      <c r="G1794" s="32"/>
    </row>
  </sheetData>
  <autoFilter ref="A5:H630" xr:uid="{F62CF7C1-BC1D-450E-8374-E09BAEB53F5D}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850A-8E49-454C-A197-5C9D32124B06}">
  <dimension ref="A5:D16"/>
  <sheetViews>
    <sheetView workbookViewId="0"/>
  </sheetViews>
  <sheetFormatPr baseColWidth="10" defaultColWidth="8.88671875" defaultRowHeight="15" x14ac:dyDescent="0.35"/>
  <cols>
    <col min="1" max="1" width="2.33203125" style="5" bestFit="1" customWidth="1"/>
    <col min="2" max="2" width="19.33203125" style="5" customWidth="1"/>
    <col min="3" max="3" width="14.5546875" style="7" bestFit="1" customWidth="1"/>
    <col min="4" max="4" width="8.88671875" style="7"/>
    <col min="5" max="16384" width="8.88671875" style="5"/>
  </cols>
  <sheetData>
    <row r="5" spans="1:3" x14ac:dyDescent="0.35">
      <c r="A5" s="24"/>
      <c r="B5" s="24" t="s">
        <v>45</v>
      </c>
      <c r="C5" s="25">
        <f>SUM(C6:C10)</f>
        <v>5385981098</v>
      </c>
    </row>
    <row r="6" spans="1:3" x14ac:dyDescent="0.35">
      <c r="A6" s="27" t="s">
        <v>5</v>
      </c>
      <c r="B6" s="27" t="s">
        <v>46</v>
      </c>
      <c r="C6" s="28">
        <v>900170</v>
      </c>
    </row>
    <row r="7" spans="1:3" x14ac:dyDescent="0.35">
      <c r="A7" s="27" t="s">
        <v>6</v>
      </c>
      <c r="B7" s="27" t="s">
        <v>47</v>
      </c>
      <c r="C7" s="28">
        <v>39634555</v>
      </c>
    </row>
    <row r="8" spans="1:3" x14ac:dyDescent="0.35">
      <c r="A8" s="27" t="s">
        <v>7</v>
      </c>
      <c r="B8" s="27" t="s">
        <v>48</v>
      </c>
      <c r="C8" s="28">
        <v>5111912509</v>
      </c>
    </row>
    <row r="9" spans="1:3" x14ac:dyDescent="0.35">
      <c r="A9" s="27" t="s">
        <v>12</v>
      </c>
      <c r="B9" s="27" t="s">
        <v>49</v>
      </c>
      <c r="C9" s="28">
        <v>197140322</v>
      </c>
    </row>
    <row r="10" spans="1:3" x14ac:dyDescent="0.35">
      <c r="A10" s="27" t="s">
        <v>13</v>
      </c>
      <c r="B10" s="27" t="s">
        <v>50</v>
      </c>
      <c r="C10" s="28">
        <v>36393542</v>
      </c>
    </row>
    <row r="12" spans="1:3" x14ac:dyDescent="0.35">
      <c r="A12" s="5" t="s">
        <v>5</v>
      </c>
      <c r="B12" s="5" t="s">
        <v>54</v>
      </c>
    </row>
    <row r="13" spans="1:3" x14ac:dyDescent="0.35">
      <c r="A13" s="5" t="s">
        <v>6</v>
      </c>
      <c r="B13" s="5" t="s">
        <v>55</v>
      </c>
    </row>
    <row r="14" spans="1:3" x14ac:dyDescent="0.35">
      <c r="A14" s="5" t="s">
        <v>7</v>
      </c>
      <c r="B14" s="5" t="s">
        <v>57</v>
      </c>
    </row>
    <row r="15" spans="1:3" x14ac:dyDescent="0.35">
      <c r="A15" s="5" t="s">
        <v>12</v>
      </c>
      <c r="B15" s="5" t="s">
        <v>56</v>
      </c>
    </row>
    <row r="16" spans="1:3" x14ac:dyDescent="0.35">
      <c r="A16" s="5" t="s">
        <v>13</v>
      </c>
      <c r="B16" s="5" t="s">
        <v>58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0CAC4-13CD-40E1-8102-B6DB63A5DC66}">
  <dimension ref="A5:C9"/>
  <sheetViews>
    <sheetView workbookViewId="0"/>
  </sheetViews>
  <sheetFormatPr baseColWidth="10" defaultRowHeight="15" x14ac:dyDescent="0.35"/>
  <cols>
    <col min="1" max="1" width="2.33203125" style="5" customWidth="1"/>
    <col min="2" max="2" width="24.6640625" style="5" bestFit="1" customWidth="1"/>
    <col min="3" max="3" width="12.109375" style="5" bestFit="1" customWidth="1"/>
    <col min="4" max="16384" width="11.5546875" style="5"/>
  </cols>
  <sheetData>
    <row r="5" spans="1:3" x14ac:dyDescent="0.35">
      <c r="A5" s="24"/>
      <c r="B5" s="24" t="s">
        <v>51</v>
      </c>
      <c r="C5" s="25">
        <f>SUM(C6:C7)</f>
        <v>148294547</v>
      </c>
    </row>
    <row r="6" spans="1:3" x14ac:dyDescent="0.35">
      <c r="A6" s="27"/>
      <c r="B6" s="27" t="s">
        <v>52</v>
      </c>
      <c r="C6" s="28">
        <v>89525700</v>
      </c>
    </row>
    <row r="7" spans="1:3" x14ac:dyDescent="0.35">
      <c r="A7" s="27"/>
      <c r="B7" s="27" t="s">
        <v>53</v>
      </c>
      <c r="C7" s="28">
        <v>58768847</v>
      </c>
    </row>
    <row r="9" spans="1:3" x14ac:dyDescent="0.35">
      <c r="A9" s="5" t="s">
        <v>59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0DF7-737F-4969-89F1-1178ED58486C}">
  <dimension ref="A5:J40"/>
  <sheetViews>
    <sheetView workbookViewId="0"/>
  </sheetViews>
  <sheetFormatPr baseColWidth="10" defaultColWidth="8.88671875" defaultRowHeight="15" x14ac:dyDescent="0.35"/>
  <cols>
    <col min="1" max="1" width="30.109375" style="5" bestFit="1" customWidth="1"/>
    <col min="2" max="2" width="9.44140625" style="5" bestFit="1" customWidth="1"/>
    <col min="3" max="3" width="14.33203125" style="7" bestFit="1" customWidth="1"/>
    <col min="4" max="4" width="16.6640625" style="7" bestFit="1" customWidth="1"/>
    <col min="5" max="5" width="7" style="5" bestFit="1" customWidth="1"/>
    <col min="6" max="6" width="12.6640625" style="5" bestFit="1" customWidth="1"/>
    <col min="7" max="7" width="13.5546875" style="5" bestFit="1" customWidth="1"/>
    <col min="8" max="9" width="10.5546875" style="5" bestFit="1" customWidth="1"/>
    <col min="10" max="10" width="3.6640625" style="5" bestFit="1" customWidth="1"/>
    <col min="11" max="16384" width="8.88671875" style="5"/>
  </cols>
  <sheetData>
    <row r="5" spans="1:10" ht="15.6" thickBot="1" x14ac:dyDescent="0.4">
      <c r="A5" s="43" t="s">
        <v>253</v>
      </c>
      <c r="B5" s="43"/>
      <c r="C5" s="43"/>
      <c r="D5" s="43"/>
      <c r="E5" s="43"/>
      <c r="F5" s="43"/>
      <c r="G5" s="43"/>
      <c r="H5" s="43"/>
      <c r="I5" s="43"/>
    </row>
    <row r="6" spans="1:10" ht="15.6" thickBot="1" x14ac:dyDescent="0.4">
      <c r="A6" s="8" t="s">
        <v>15</v>
      </c>
      <c r="B6" s="8" t="s">
        <v>16</v>
      </c>
      <c r="C6" s="9" t="s">
        <v>17</v>
      </c>
      <c r="D6" s="9" t="s">
        <v>17</v>
      </c>
      <c r="E6" s="10" t="s">
        <v>18</v>
      </c>
      <c r="F6" s="11" t="s">
        <v>19</v>
      </c>
      <c r="G6" s="11" t="s">
        <v>20</v>
      </c>
      <c r="H6" s="11" t="s">
        <v>21</v>
      </c>
      <c r="I6" s="11" t="s">
        <v>22</v>
      </c>
      <c r="J6" s="12"/>
    </row>
    <row r="7" spans="1:10" x14ac:dyDescent="0.35">
      <c r="A7" s="13" t="s">
        <v>29</v>
      </c>
      <c r="B7" s="14" t="s">
        <v>24</v>
      </c>
      <c r="C7" s="47">
        <v>1000000</v>
      </c>
      <c r="D7" s="15"/>
      <c r="E7" s="16">
        <v>6.5000000000000002E-2</v>
      </c>
      <c r="F7" s="13" t="s">
        <v>30</v>
      </c>
      <c r="G7" s="13" t="s">
        <v>31</v>
      </c>
      <c r="H7" s="17">
        <v>44328</v>
      </c>
      <c r="I7" s="17">
        <v>44448</v>
      </c>
      <c r="J7" s="18" t="s">
        <v>32</v>
      </c>
    </row>
    <row r="8" spans="1:10" x14ac:dyDescent="0.35">
      <c r="A8" s="13" t="s">
        <v>29</v>
      </c>
      <c r="B8" s="14" t="s">
        <v>24</v>
      </c>
      <c r="C8" s="47">
        <v>1000000</v>
      </c>
      <c r="D8" s="15"/>
      <c r="E8" s="16">
        <v>6.5000000000000002E-2</v>
      </c>
      <c r="F8" s="13" t="s">
        <v>30</v>
      </c>
      <c r="G8" s="13" t="s">
        <v>31</v>
      </c>
      <c r="H8" s="17">
        <v>44359</v>
      </c>
      <c r="I8" s="17">
        <v>44478</v>
      </c>
      <c r="J8" s="18" t="s">
        <v>32</v>
      </c>
    </row>
    <row r="9" spans="1:10" x14ac:dyDescent="0.35">
      <c r="A9" s="13" t="s">
        <v>29</v>
      </c>
      <c r="B9" s="14" t="s">
        <v>24</v>
      </c>
      <c r="C9" s="47">
        <v>1000000</v>
      </c>
      <c r="D9" s="15"/>
      <c r="E9" s="16">
        <v>6.5000000000000002E-2</v>
      </c>
      <c r="F9" s="13" t="s">
        <v>30</v>
      </c>
      <c r="G9" s="13" t="s">
        <v>31</v>
      </c>
      <c r="H9" s="17">
        <v>44307</v>
      </c>
      <c r="I9" s="17">
        <v>44429</v>
      </c>
      <c r="J9" s="18" t="s">
        <v>32</v>
      </c>
    </row>
    <row r="10" spans="1:10" x14ac:dyDescent="0.35">
      <c r="A10" s="13" t="s">
        <v>33</v>
      </c>
      <c r="B10" s="14" t="s">
        <v>24</v>
      </c>
      <c r="C10" s="47">
        <v>1000000</v>
      </c>
      <c r="D10" s="15"/>
      <c r="E10" s="16">
        <v>6.5000000000000002E-2</v>
      </c>
      <c r="F10" s="13" t="s">
        <v>30</v>
      </c>
      <c r="G10" s="13" t="s">
        <v>31</v>
      </c>
      <c r="H10" s="17">
        <v>44308</v>
      </c>
      <c r="I10" s="17">
        <v>44461</v>
      </c>
      <c r="J10" s="18" t="s">
        <v>34</v>
      </c>
    </row>
    <row r="11" spans="1:10" x14ac:dyDescent="0.35">
      <c r="A11" s="13" t="s">
        <v>33</v>
      </c>
      <c r="B11" s="14" t="s">
        <v>24</v>
      </c>
      <c r="C11" s="47">
        <v>1000000</v>
      </c>
      <c r="D11" s="15"/>
      <c r="E11" s="16">
        <v>6.5000000000000002E-2</v>
      </c>
      <c r="F11" s="13" t="s">
        <v>30</v>
      </c>
      <c r="G11" s="13" t="s">
        <v>31</v>
      </c>
      <c r="H11" s="17">
        <v>44308</v>
      </c>
      <c r="I11" s="17">
        <v>44491</v>
      </c>
      <c r="J11" s="18" t="s">
        <v>34</v>
      </c>
    </row>
    <row r="12" spans="1:10" x14ac:dyDescent="0.35">
      <c r="A12" s="13" t="s">
        <v>33</v>
      </c>
      <c r="B12" s="14" t="s">
        <v>24</v>
      </c>
      <c r="C12" s="47">
        <v>1000000</v>
      </c>
      <c r="D12" s="15"/>
      <c r="E12" s="16">
        <v>5.5E-2</v>
      </c>
      <c r="F12" s="13" t="s">
        <v>30</v>
      </c>
      <c r="G12" s="13" t="s">
        <v>31</v>
      </c>
      <c r="H12" s="17">
        <v>44371</v>
      </c>
      <c r="I12" s="17">
        <v>44432</v>
      </c>
      <c r="J12" s="18" t="s">
        <v>34</v>
      </c>
    </row>
    <row r="13" spans="1:10" x14ac:dyDescent="0.35">
      <c r="A13" s="13" t="s">
        <v>23</v>
      </c>
      <c r="B13" s="14" t="s">
        <v>24</v>
      </c>
      <c r="C13" s="47">
        <v>27000000</v>
      </c>
      <c r="D13" s="15"/>
      <c r="E13" s="16">
        <v>0.09</v>
      </c>
      <c r="F13" s="13" t="s">
        <v>25</v>
      </c>
      <c r="G13" s="13" t="s">
        <v>26</v>
      </c>
      <c r="H13" s="17">
        <v>44193</v>
      </c>
      <c r="I13" s="17">
        <v>47091</v>
      </c>
      <c r="J13" s="18" t="s">
        <v>27</v>
      </c>
    </row>
    <row r="14" spans="1:10" x14ac:dyDescent="0.35">
      <c r="A14" s="13" t="s">
        <v>28</v>
      </c>
      <c r="B14" s="14" t="s">
        <v>24</v>
      </c>
      <c r="C14" s="47">
        <v>5000000</v>
      </c>
      <c r="D14" s="15"/>
      <c r="E14" s="16">
        <v>0.09</v>
      </c>
      <c r="F14" s="13" t="s">
        <v>25</v>
      </c>
      <c r="G14" s="13" t="s">
        <v>26</v>
      </c>
      <c r="H14" s="17">
        <v>44193</v>
      </c>
      <c r="I14" s="17">
        <v>47091</v>
      </c>
      <c r="J14" s="18" t="s">
        <v>27</v>
      </c>
    </row>
    <row r="15" spans="1:10" x14ac:dyDescent="0.35">
      <c r="A15" s="13" t="s">
        <v>35</v>
      </c>
      <c r="B15" s="14" t="s">
        <v>36</v>
      </c>
      <c r="C15" s="48"/>
      <c r="D15" s="19">
        <v>100000000000</v>
      </c>
      <c r="E15" s="16">
        <v>0.12</v>
      </c>
      <c r="F15" s="13" t="s">
        <v>37</v>
      </c>
      <c r="G15" s="13" t="s">
        <v>26</v>
      </c>
      <c r="H15" s="17">
        <v>43920</v>
      </c>
      <c r="I15" s="17">
        <v>47560</v>
      </c>
      <c r="J15" s="18" t="s">
        <v>32</v>
      </c>
    </row>
    <row r="16" spans="1:10" x14ac:dyDescent="0.35">
      <c r="A16" s="13" t="s">
        <v>35</v>
      </c>
      <c r="B16" s="14" t="s">
        <v>36</v>
      </c>
      <c r="C16" s="48"/>
      <c r="D16" s="19">
        <v>100000000000</v>
      </c>
      <c r="E16" s="16">
        <v>0.1</v>
      </c>
      <c r="F16" s="13" t="s">
        <v>37</v>
      </c>
      <c r="G16" s="13" t="s">
        <v>26</v>
      </c>
      <c r="H16" s="17">
        <v>44182</v>
      </c>
      <c r="I16" s="17">
        <v>47833</v>
      </c>
      <c r="J16" s="18" t="s">
        <v>32</v>
      </c>
    </row>
    <row r="17" spans="1:10" x14ac:dyDescent="0.35">
      <c r="A17" s="13" t="s">
        <v>38</v>
      </c>
      <c r="B17" s="14" t="s">
        <v>36</v>
      </c>
      <c r="C17" s="48"/>
      <c r="D17" s="19">
        <v>14400000000</v>
      </c>
      <c r="E17" s="16">
        <v>0.11</v>
      </c>
      <c r="F17" s="13" t="s">
        <v>25</v>
      </c>
      <c r="G17" s="13" t="s">
        <v>26</v>
      </c>
      <c r="H17" s="17">
        <v>44193</v>
      </c>
      <c r="I17" s="17">
        <v>47819</v>
      </c>
      <c r="J17" s="18" t="s">
        <v>27</v>
      </c>
    </row>
    <row r="18" spans="1:10" x14ac:dyDescent="0.35">
      <c r="A18" s="20" t="s">
        <v>39</v>
      </c>
      <c r="B18" s="21" t="s">
        <v>36</v>
      </c>
      <c r="C18" s="49"/>
      <c r="D18" s="22">
        <v>38880000000</v>
      </c>
      <c r="E18" s="16">
        <v>0.11</v>
      </c>
      <c r="F18" s="20" t="s">
        <v>25</v>
      </c>
      <c r="G18" s="13" t="s">
        <v>26</v>
      </c>
      <c r="H18" s="17">
        <v>44193</v>
      </c>
      <c r="I18" s="17">
        <v>47819</v>
      </c>
      <c r="J18" s="18" t="s">
        <v>27</v>
      </c>
    </row>
    <row r="19" spans="1:10" x14ac:dyDescent="0.35">
      <c r="A19" s="20" t="s">
        <v>28</v>
      </c>
      <c r="B19" s="21" t="s">
        <v>36</v>
      </c>
      <c r="C19" s="49"/>
      <c r="D19" s="22">
        <v>50400000000</v>
      </c>
      <c r="E19" s="16">
        <v>0.11</v>
      </c>
      <c r="F19" s="20" t="s">
        <v>25</v>
      </c>
      <c r="G19" s="13" t="s">
        <v>26</v>
      </c>
      <c r="H19" s="17">
        <v>44193</v>
      </c>
      <c r="I19" s="17">
        <v>47819</v>
      </c>
      <c r="J19" s="18" t="s">
        <v>27</v>
      </c>
    </row>
    <row r="20" spans="1:10" x14ac:dyDescent="0.35">
      <c r="A20" s="20" t="s">
        <v>40</v>
      </c>
      <c r="B20" s="21" t="s">
        <v>36</v>
      </c>
      <c r="C20" s="49"/>
      <c r="D20" s="22">
        <v>79200000000</v>
      </c>
      <c r="E20" s="16">
        <v>0.11</v>
      </c>
      <c r="F20" s="20" t="s">
        <v>25</v>
      </c>
      <c r="G20" s="13" t="s">
        <v>26</v>
      </c>
      <c r="H20" s="17">
        <v>44193</v>
      </c>
      <c r="I20" s="17">
        <v>47819</v>
      </c>
      <c r="J20" s="18" t="s">
        <v>27</v>
      </c>
    </row>
    <row r="21" spans="1:10" x14ac:dyDescent="0.35">
      <c r="A21" s="20" t="s">
        <v>41</v>
      </c>
      <c r="B21" s="21" t="s">
        <v>36</v>
      </c>
      <c r="C21" s="49"/>
      <c r="D21" s="22">
        <v>18720000000</v>
      </c>
      <c r="E21" s="16">
        <v>0.11</v>
      </c>
      <c r="F21" s="20" t="s">
        <v>25</v>
      </c>
      <c r="G21" s="13" t="s">
        <v>26</v>
      </c>
      <c r="H21" s="17">
        <v>44193</v>
      </c>
      <c r="I21" s="17">
        <v>47819</v>
      </c>
      <c r="J21" s="18" t="s">
        <v>27</v>
      </c>
    </row>
    <row r="22" spans="1:10" x14ac:dyDescent="0.35">
      <c r="A22" s="13" t="s">
        <v>23</v>
      </c>
      <c r="B22" s="14" t="s">
        <v>24</v>
      </c>
      <c r="C22" s="47">
        <v>1600000</v>
      </c>
      <c r="D22" s="15"/>
      <c r="E22" s="16">
        <v>0.09</v>
      </c>
      <c r="F22" s="13" t="s">
        <v>25</v>
      </c>
      <c r="G22" s="13" t="s">
        <v>26</v>
      </c>
      <c r="H22" s="17">
        <v>44281</v>
      </c>
      <c r="I22" s="17">
        <v>47091</v>
      </c>
      <c r="J22" s="18" t="s">
        <v>27</v>
      </c>
    </row>
    <row r="23" spans="1:10" x14ac:dyDescent="0.35">
      <c r="A23" s="13" t="s">
        <v>35</v>
      </c>
      <c r="B23" s="14" t="s">
        <v>36</v>
      </c>
      <c r="C23" s="48"/>
      <c r="D23" s="19">
        <v>100000000000</v>
      </c>
      <c r="E23" s="16">
        <v>9.2499999999999999E-2</v>
      </c>
      <c r="F23" s="13" t="s">
        <v>37</v>
      </c>
      <c r="G23" s="13" t="s">
        <v>26</v>
      </c>
      <c r="H23" s="17">
        <v>44267</v>
      </c>
      <c r="I23" s="17">
        <v>47864</v>
      </c>
      <c r="J23" s="18" t="s">
        <v>32</v>
      </c>
    </row>
    <row r="24" spans="1:10" x14ac:dyDescent="0.35">
      <c r="A24" s="20" t="s">
        <v>38</v>
      </c>
      <c r="B24" s="21" t="s">
        <v>36</v>
      </c>
      <c r="C24" s="49"/>
      <c r="D24" s="22">
        <v>11520000000</v>
      </c>
      <c r="E24" s="16">
        <v>0.11</v>
      </c>
      <c r="F24" s="20" t="s">
        <v>25</v>
      </c>
      <c r="G24" s="13" t="s">
        <v>26</v>
      </c>
      <c r="H24" s="17">
        <v>44281</v>
      </c>
      <c r="I24" s="17">
        <v>47819</v>
      </c>
      <c r="J24" s="18" t="s">
        <v>27</v>
      </c>
    </row>
    <row r="25" spans="1:10" x14ac:dyDescent="0.35">
      <c r="A25" s="20" t="s">
        <v>28</v>
      </c>
      <c r="B25" s="21" t="s">
        <v>36</v>
      </c>
      <c r="C25" s="49"/>
      <c r="D25" s="22">
        <v>11520000000</v>
      </c>
      <c r="E25" s="16">
        <v>0.11</v>
      </c>
      <c r="F25" s="20" t="s">
        <v>25</v>
      </c>
      <c r="G25" s="13" t="s">
        <v>26</v>
      </c>
      <c r="H25" s="17">
        <v>44281</v>
      </c>
      <c r="I25" s="17">
        <v>47819</v>
      </c>
      <c r="J25" s="18" t="s">
        <v>27</v>
      </c>
    </row>
    <row r="26" spans="1:10" x14ac:dyDescent="0.35">
      <c r="A26" s="20" t="s">
        <v>39</v>
      </c>
      <c r="B26" s="21" t="s">
        <v>36</v>
      </c>
      <c r="C26" s="49"/>
      <c r="D26" s="22">
        <v>13824000000</v>
      </c>
      <c r="E26" s="16">
        <v>0.11</v>
      </c>
      <c r="F26" s="20" t="s">
        <v>25</v>
      </c>
      <c r="G26" s="13" t="s">
        <v>26</v>
      </c>
      <c r="H26" s="17">
        <v>44281</v>
      </c>
      <c r="I26" s="17">
        <v>47819</v>
      </c>
      <c r="J26" s="18" t="s">
        <v>27</v>
      </c>
    </row>
    <row r="27" spans="1:10" x14ac:dyDescent="0.35">
      <c r="A27" s="20" t="s">
        <v>41</v>
      </c>
      <c r="B27" s="21" t="s">
        <v>36</v>
      </c>
      <c r="C27" s="49"/>
      <c r="D27" s="22">
        <v>3456000000</v>
      </c>
      <c r="E27" s="16">
        <v>0.11</v>
      </c>
      <c r="F27" s="20" t="s">
        <v>25</v>
      </c>
      <c r="G27" s="13" t="s">
        <v>26</v>
      </c>
      <c r="H27" s="17">
        <v>44281</v>
      </c>
      <c r="I27" s="17">
        <v>47819</v>
      </c>
      <c r="J27" s="18" t="s">
        <v>27</v>
      </c>
    </row>
    <row r="28" spans="1:10" ht="14.4" customHeight="1" x14ac:dyDescent="0.35">
      <c r="A28" s="20" t="s">
        <v>40</v>
      </c>
      <c r="B28" s="21" t="s">
        <v>36</v>
      </c>
      <c r="C28" s="49"/>
      <c r="D28" s="22">
        <v>5760000000</v>
      </c>
      <c r="E28" s="16">
        <v>0.11</v>
      </c>
      <c r="F28" s="20" t="s">
        <v>25</v>
      </c>
      <c r="G28" s="13" t="s">
        <v>26</v>
      </c>
      <c r="H28" s="17">
        <v>44281</v>
      </c>
      <c r="I28" s="17">
        <v>47819</v>
      </c>
      <c r="J28" s="18" t="s">
        <v>27</v>
      </c>
    </row>
    <row r="29" spans="1:10" ht="14.4" customHeight="1" x14ac:dyDescent="0.35">
      <c r="A29" s="13" t="s">
        <v>35</v>
      </c>
      <c r="B29" s="14" t="s">
        <v>24</v>
      </c>
      <c r="C29" s="47">
        <v>15000000</v>
      </c>
      <c r="D29" s="44"/>
      <c r="E29" s="45">
        <v>5.2499999999999998E-2</v>
      </c>
      <c r="F29" s="14" t="s">
        <v>25</v>
      </c>
      <c r="G29" s="14" t="s">
        <v>26</v>
      </c>
      <c r="H29" s="46">
        <v>43920</v>
      </c>
      <c r="I29" s="46">
        <v>48046</v>
      </c>
      <c r="J29" s="18" t="s">
        <v>32</v>
      </c>
    </row>
    <row r="30" spans="1:10" x14ac:dyDescent="0.35">
      <c r="A30" s="13" t="s">
        <v>23</v>
      </c>
      <c r="B30" s="14" t="s">
        <v>24</v>
      </c>
      <c r="C30" s="47">
        <v>1600000</v>
      </c>
      <c r="D30" s="44"/>
      <c r="E30" s="45">
        <v>0.09</v>
      </c>
      <c r="F30" s="14" t="s">
        <v>25</v>
      </c>
      <c r="G30" s="14" t="s">
        <v>26</v>
      </c>
      <c r="H30" s="46">
        <v>44372</v>
      </c>
      <c r="I30" s="46">
        <v>47091</v>
      </c>
      <c r="J30" s="18" t="s">
        <v>27</v>
      </c>
    </row>
    <row r="31" spans="1:10" x14ac:dyDescent="0.35">
      <c r="A31" s="13" t="s">
        <v>38</v>
      </c>
      <c r="B31" s="14" t="s">
        <v>36</v>
      </c>
      <c r="C31" s="48"/>
      <c r="D31" s="44">
        <v>11520000000</v>
      </c>
      <c r="E31" s="45">
        <v>0.11</v>
      </c>
      <c r="F31" s="14" t="s">
        <v>25</v>
      </c>
      <c r="G31" s="14" t="s">
        <v>26</v>
      </c>
      <c r="H31" s="46">
        <v>44372</v>
      </c>
      <c r="I31" s="46">
        <v>47819</v>
      </c>
      <c r="J31" s="18" t="s">
        <v>27</v>
      </c>
    </row>
    <row r="32" spans="1:10" x14ac:dyDescent="0.35">
      <c r="A32" s="13" t="s">
        <v>39</v>
      </c>
      <c r="B32" s="14" t="s">
        <v>36</v>
      </c>
      <c r="C32" s="48"/>
      <c r="D32" s="44">
        <v>13824000000</v>
      </c>
      <c r="E32" s="45">
        <v>0.11</v>
      </c>
      <c r="F32" s="14" t="s">
        <v>25</v>
      </c>
      <c r="G32" s="14" t="s">
        <v>26</v>
      </c>
      <c r="H32" s="46">
        <v>44372</v>
      </c>
      <c r="I32" s="46">
        <v>47819</v>
      </c>
      <c r="J32" s="18" t="s">
        <v>27</v>
      </c>
    </row>
    <row r="33" spans="1:10" x14ac:dyDescent="0.35">
      <c r="A33" s="13" t="s">
        <v>28</v>
      </c>
      <c r="B33" s="14" t="s">
        <v>36</v>
      </c>
      <c r="C33" s="48"/>
      <c r="D33" s="44">
        <v>11520000000</v>
      </c>
      <c r="E33" s="45">
        <v>0.11</v>
      </c>
      <c r="F33" s="14" t="s">
        <v>25</v>
      </c>
      <c r="G33" s="14" t="s">
        <v>26</v>
      </c>
      <c r="H33" s="46">
        <v>44372</v>
      </c>
      <c r="I33" s="46">
        <v>47819</v>
      </c>
      <c r="J33" s="18" t="s">
        <v>27</v>
      </c>
    </row>
    <row r="34" spans="1:10" x14ac:dyDescent="0.35">
      <c r="A34" s="13" t="s">
        <v>40</v>
      </c>
      <c r="B34" s="14" t="s">
        <v>36</v>
      </c>
      <c r="C34" s="48"/>
      <c r="D34" s="44">
        <v>5760000000</v>
      </c>
      <c r="E34" s="45">
        <v>0.11</v>
      </c>
      <c r="F34" s="14" t="s">
        <v>25</v>
      </c>
      <c r="G34" s="14" t="s">
        <v>26</v>
      </c>
      <c r="H34" s="46">
        <v>44372</v>
      </c>
      <c r="I34" s="46">
        <v>47819</v>
      </c>
      <c r="J34" s="18" t="s">
        <v>27</v>
      </c>
    </row>
    <row r="35" spans="1:10" x14ac:dyDescent="0.35">
      <c r="A35" s="13" t="s">
        <v>41</v>
      </c>
      <c r="B35" s="14" t="s">
        <v>36</v>
      </c>
      <c r="C35" s="48"/>
      <c r="D35" s="44">
        <v>3456000000</v>
      </c>
      <c r="E35" s="45">
        <v>0.11</v>
      </c>
      <c r="F35" s="14" t="s">
        <v>25</v>
      </c>
      <c r="G35" s="14" t="s">
        <v>26</v>
      </c>
      <c r="H35" s="46">
        <v>44372</v>
      </c>
      <c r="I35" s="46">
        <v>47819</v>
      </c>
      <c r="J35" s="18" t="s">
        <v>27</v>
      </c>
    </row>
    <row r="36" spans="1:10" ht="15.6" thickBot="1" x14ac:dyDescent="0.4">
      <c r="A36" s="34"/>
      <c r="B36" s="35"/>
      <c r="C36" s="50">
        <f>SUM(C7:C35)</f>
        <v>56200000</v>
      </c>
      <c r="D36" s="36">
        <f>SUM(D13:D35)</f>
        <v>593760000000</v>
      </c>
      <c r="E36" s="37"/>
      <c r="F36" s="34"/>
      <c r="G36" s="34"/>
      <c r="H36" s="38"/>
      <c r="I36" s="38"/>
      <c r="J36" s="18"/>
    </row>
    <row r="37" spans="1:10" ht="15.6" thickTop="1" x14ac:dyDescent="0.35">
      <c r="A37" s="12"/>
      <c r="B37" s="12"/>
      <c r="C37" s="23"/>
      <c r="D37" s="23"/>
      <c r="E37" s="23"/>
      <c r="F37" s="12"/>
      <c r="G37" s="12"/>
      <c r="H37" s="12"/>
      <c r="I37" s="12"/>
      <c r="J37" s="12"/>
    </row>
    <row r="38" spans="1:10" x14ac:dyDescent="0.35">
      <c r="A38" s="42" t="s">
        <v>42</v>
      </c>
      <c r="B38" s="42"/>
      <c r="C38" s="42"/>
      <c r="D38" s="42"/>
      <c r="E38" s="42"/>
      <c r="F38" s="42"/>
      <c r="G38" s="42"/>
      <c r="H38" s="12"/>
      <c r="I38" s="12"/>
      <c r="J38" s="12"/>
    </row>
    <row r="39" spans="1:10" x14ac:dyDescent="0.35">
      <c r="A39" s="42" t="s">
        <v>43</v>
      </c>
      <c r="B39" s="42"/>
      <c r="C39" s="42"/>
      <c r="D39" s="42"/>
      <c r="E39" s="42"/>
      <c r="F39" s="42"/>
      <c r="G39" s="42"/>
      <c r="H39" s="12"/>
      <c r="I39" s="12"/>
      <c r="J39" s="12"/>
    </row>
    <row r="40" spans="1:10" x14ac:dyDescent="0.35">
      <c r="A40" s="42" t="s">
        <v>44</v>
      </c>
      <c r="B40" s="42"/>
      <c r="C40" s="42"/>
      <c r="D40" s="42"/>
      <c r="E40" s="42"/>
      <c r="F40" s="42"/>
      <c r="G40" s="42"/>
      <c r="H40" s="12"/>
      <c r="I40" s="12"/>
      <c r="J40" s="12"/>
    </row>
  </sheetData>
  <mergeCells count="4">
    <mergeCell ref="A38:G38"/>
    <mergeCell ref="A39:G39"/>
    <mergeCell ref="A40:G40"/>
    <mergeCell ref="A5:I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B7210-96BA-4F1C-98EE-CFFBDB2ABDDB}">
  <dimension ref="A5:C9"/>
  <sheetViews>
    <sheetView workbookViewId="0"/>
  </sheetViews>
  <sheetFormatPr baseColWidth="10" defaultRowHeight="15" x14ac:dyDescent="0.35"/>
  <cols>
    <col min="1" max="1" width="2.33203125" style="5" customWidth="1"/>
    <col min="2" max="2" width="18.109375" style="5" bestFit="1" customWidth="1"/>
    <col min="3" max="3" width="13.77734375" style="5" bestFit="1" customWidth="1"/>
    <col min="4" max="16384" width="11.5546875" style="5"/>
  </cols>
  <sheetData>
    <row r="5" spans="1:3" s="26" customFormat="1" x14ac:dyDescent="0.35">
      <c r="A5" s="24"/>
      <c r="B5" s="24" t="s">
        <v>60</v>
      </c>
      <c r="C5" s="25">
        <f>SUM(C6:C8)</f>
        <v>1574808174</v>
      </c>
    </row>
    <row r="6" spans="1:3" s="26" customFormat="1" x14ac:dyDescent="0.35">
      <c r="A6" s="27"/>
      <c r="B6" s="26" t="s">
        <v>250</v>
      </c>
      <c r="C6" s="28">
        <v>1006291420</v>
      </c>
    </row>
    <row r="7" spans="1:3" s="26" customFormat="1" x14ac:dyDescent="0.35">
      <c r="A7" s="39"/>
      <c r="B7" s="27" t="s">
        <v>61</v>
      </c>
      <c r="C7" s="28">
        <v>568516753</v>
      </c>
    </row>
    <row r="8" spans="1:3" s="26" customFormat="1" x14ac:dyDescent="0.35">
      <c r="A8" s="39"/>
      <c r="B8" s="39" t="s">
        <v>251</v>
      </c>
      <c r="C8" s="40">
        <v>1</v>
      </c>
    </row>
    <row r="9" spans="1:3" s="26" customFormat="1" x14ac:dyDescent="0.35">
      <c r="A9" s="39"/>
      <c r="B9" s="39"/>
      <c r="C9" s="40"/>
    </row>
  </sheetData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no"?><Relationships xmlns="http://schemas.openxmlformats.org/package/2006/relationships"><Relationship Id="rId1" Target="sig1.xml" Type="http://schemas.openxmlformats.org/package/2006/relationships/digital-signature/signature"/><Relationship Id="rId2" Target="sig2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OHxHEBQ6iSAAmvsiB18I6QckBwS9UKBlrMMqEFRGB+4=</DigestValue>
    </Reference>
    <Reference Type="http://www.w3.org/2000/09/xmldsig#Object" URI="#idOfficeObject">
      <DigestMethod Algorithm="http://www.w3.org/2001/04/xmlenc#sha256"/>
      <DigestValue>Xin7fbB2O2wQBffTgqDDDi/b6U9OAx7ScK6+AboioFw=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ZEuhjxMWu5TF6oZ26+2fTXrjFa+7TkxJ9ac3WtZ6iH8=</DigestValue>
    </Reference>
  </SignedInfo>
  <SignatureValue Id="idPackageSignature-signature-value">MeROO08uecJff/MIfT99J/rYBOit2FXaLQRokrOVRu/wh2PbJnsQ/HpBUK9RLNGsfHCAWuDczsAh7Ol2AGKv3040zU8BaWDP9XsSyWj5J3CoQa5015ERvPAE2CVjzYJZ92NAzCcUc112f5ifTGpSOihE123WOnSLnSvx9h07iRAR/EkUPIyE3/JhblVAajDxoWt/UCE80eaTPuVS7CCVedQp8DeR3wztZlJwj8UZecVC48oNdxyQJQ0yvEtBjcnaIHGeRaIU0DReKj7C29Ghu8OCnMMp1Zq6sWvMECTdIZPpRy/GVRUhQ2N6tKeNm0+nidQR/WMqTIhzMr1w6H2sLA==</SignatureValue>
  <KeyInfo>
    <X509Data>
      <X509Certificate>MIIIETCCBfmgAwIBAgITXAAAWqcneLmuo4eeLwAAAABapzANBgkqhkiG9w0BAQsFADBXMRcwFQYD
VQQFEw5SVUMgODAwODA2MTAtNzEVMBMGA1UEChMMQ09ERTEwMCBTLkEuMQswCQYDVQQGEwJQWTEY
MBYGA1UEAxMPQ0EtQ09ERTEwMCBTLkEuMB4XDTIxMDMyNjEyNTM1N1oXDTIyMDMyNjEyNTM1N1ow
gakxJzAlBgNVBAMTHk1BUkNPIEFOVE9OSU8gTEFURVJSQSBVTElBTUJSRTEXMBUGA1UEChMOUEVS
U09OQSBGSVNJQ0ExCzAJBgNVBAYTAlBZMRYwFAYDVQQqEw1NQVJDTyBBTlRPTklPMRkwFwYDVQQE
ExBMQVRFUlJBIFVMSUFNQlJFMRIwEAYDVQQFEwlDSTI1NjMzMDMxETAPBgNVBAsTCEZJUk1BIEYx
MIIBIjANBgkqhkiG9w0BAQEFAAOCAQ8AMIIBCgKCAQEA00nXmFJ6icC+7EZZMPU5IPKIAb5ROgYS
Dlbq3tAO5jQW0XchPE7AEE/hJnHYV7OXcNnOqsKbJIV26H3VBRfYEFs2Ididw3qj+nsHgl3AZg8b
YiLYtD8e2DNoA7p4qp59GUIbl1iiALRwO2B8rtxOmjnzNVImP2BaEzDb/FHw49pesZa5TsmINAtm
b7RLL7N0WwT7gR0u1cVGfoDHROn1j9dFrzH5IaPfFwq0XIriLWnRC5G5GC+dUrRDiZOZDZ4YD1FR
V4VFke//U9f6lS35mdGu4V4lA6zFXM4/bo2klYIY7dmoAUWnbKkwKgwuIECrA9HTCQbqSw7Da0HB
SYMf6QIDAQABo4IDgTCCA30wDgYDVR0PAQH/BAQDAgXgMAwGA1UdEwEB/wQCMAAwIAYDVR0lAQH/
BBYwFAYIKwYBBQUHAwIGCCsGAQUFBwMEMB0GA1UdDgQWBBTRRuwe3ilH7a3ZsjQuHGpDhWqnXDAf
BgNVHSMEGDAWgBQn9to7C3+T+FkS0BWqQs+ylpY9RTCBiAYDVR0fBIGAMH4wfKB6oHiGOmh0dHA6
Ly9jYTEuY29kZTEwMC5jb20ucHkvZmlybWEtZGlnaXRhbC9jcmwvQ0EtQ09ERTEwMC5jcmyGOmh0
dHA6Ly9jYTIuY29kZTEwMC5jb20ucHkvZmlybWEtZGlnaXRhbC9jcmwvQ0EtQ09ERTEwMC5jcmww
gfgGCCsGAQUFBwEBBIHrMIHoMEYGCCsGAQUFBzAChjpodHRwOi8vY2ExLmNvZGUxMDAuY29tLnB5
L2Zpcm1hLWRpZ2l0YWwvY2VyL0NBLUNPREUxMDAuY2VyMEYGCCsGAQUFBzAChjpodHRwOi8vY2Ey
LmNvZGUxMDAuY29tLnB5L2Zpcm1hLWRpZ2l0YWwvY2VyL0NBLUNPREUxMDAuY2VyMCoGCCsGAQUF
BzABhh5odHRwOi8vY2ExLmNvZGUxMDAuY29tLnB5L29jc3AwKgYIKwYBBQUHMAGGHmh0dHA6Ly9j
YTIuY29kZTEwMC5jb20ucHkvb2NzcDCCAU8GA1UdIASCAUYwggFCMIIBPgYMKwYBBAGC2UoBAQEG
MIIBLDBsBggrBgEFBQcCARZgaHR0cDovL3d3dy5jb2RlMTAwLmNvbS5weS9maXJtYS1kaWdpdGFs
L0NPREUxMDAlMjBQb2xpdGljYSUyMGRlJTIwQ2VydGlmaWNhY2lvbiUyMEYxJTIwdjEuMC5wZGYA
MGYGCCsGAQUFBwICMFoeWABQAG8AbABpAHQAaQBjAGEAIABkAGUAIABjAGUAcgB0AGkAZgBpAGMA
YQBjAGkAbwBuACAARgAxACAAZABlACAAQwBvAGQAZQAxADAAMAAgAFMALgBBAC4wVAYIKwYBBQUH
AgIwSB5GAEMAbwBkAGUAIAAxADAAMAAgAFMALgBBAC4AIABDAGUAcgB0AGkAZgBpAGMAYQB0AGUA
IABQAG8AbABpAGMAeQAgAEYAMTAiBgNVHREEGzAZgRdNQVJDTy5MQVRFUlJBQENFQ09OLkNPTTAN
BgkqhkiG9w0BAQsFAAOCAgEAke4RY4hXJrQ/Ajf00xfTnl20isSqykAfiYPPwdcpzQDvVXO5ebIj
6vtgp8/IjN3FDMbB5+G7Hzeib0zEHcddGrTjh4Ew8RDAZOz/eilKtJlWpfoefDY2ySEJWUaCFJIU
6v2rOGs7Mrdk1zOtwvK3+VDdo43JHyoKW6gwMLQWZpcIUk9jHIz2LMNWLvFHZsvBFd2PAxfGq/js
F4FcZF1yHCpM3XRtOkN2YYi5fz5bRg0V87+VmTAJWrma0f0ym5U3Cp5ej2JT6UAR5/MZqxtFr3h6
6CjR0J+R4Y/lWzXk0gXNb5kKZ7+uxdX0cdn5mpkZr0fDOHE08eFzq6q4qa4Sv1ydvABXsFeyvkYx
ApCx5EfmwT0kUaIX3i7mMcTaFzJKwFXsQmUHNDVtCxoyRF04KeRdfZxcJikSqtQbpL6dxiY/AD+P
sRc1qusJ23OOYTY5gcp4fDb5pCwYZ9xs6NKmd2W6tqW+rz/evTw4uoqYIfnaE76F78lCYHMjvMZi
awiYdHYnPM16ssWfYpneDzPUApyO3cGxXevOil15V7GlaOqO2qpJ1HADDqLSzZfPH0OUd5pof62/
aZZVAjdjSEdzLnOUhJAgNOO3kaCcO7EooHHUTUedNxXS6dPXsyGj0c/UInSPTQP2ENpKOO9cuQhL
kfpcbbGdhpcZghH+btNpDAM=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10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  <mdssi:RelationshipReference xmlns:mdssi="http://schemas.openxmlformats.org/package/2006/digital-signature" SourceId="rId7"/>
            <mdssi:RelationshipReference xmlns:mdssi="http://schemas.openxmlformats.org/package/2006/digital-signature" SourceId="rId8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CgIZdwrlPZxFrA0K+RWnMmfAbY1SOe8V1xaP/NQQDEw=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odNlHtSW9IX7ZSLQIwjx+EApCZfaczt4eUjDwQ1qgtQ=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1H/yAVbzmeUCq2iY8l7KfLkz8GnQSkYZeMORwMNhnsY=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Q6OnJpDupKdHkjZyicdshkGVDDAxHS0O8+53G6gLMZw=</DigestValue>
      </Reference>
      <Reference URI="/xl/styles.xml?ContentType=application/vnd.openxmlformats-officedocument.spreadsheetml.styles+xml">
        <DigestMethod Algorithm="http://www.w3.org/2001/04/xmlenc#sha256"/>
        <DigestValue>ry8cqd10UaATMGlx+7OMIz8yfDXuD6Ktb3kEbRUjpkA=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rz0J8yI+B36uvAH5m7Q1S6K2r5xI80p+oxPOdCgCRUM=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MmkfwBC9riWY/H//phmJvjAaDK0v9UDUwyCcChQxr6E=</DigestValue>
      </Reference>
      <Reference URI="/xl/worksheets/sheet1.xml?ContentType=application/vnd.openxmlformats-officedocument.spreadsheetml.worksheet+xml">
        <DigestMethod Algorithm="http://www.w3.org/2001/04/xmlenc#sha256"/>
        <DigestValue>3BtOmJVfkRxKr0JCx8v06SzDiEk44RM77nBao5RXZqk=</DigestValue>
      </Reference>
      <Reference URI="/xl/worksheets/sheet2.xml?ContentType=application/vnd.openxmlformats-officedocument.spreadsheetml.worksheet+xml">
        <DigestMethod Algorithm="http://www.w3.org/2001/04/xmlenc#sha256"/>
        <DigestValue>WzN0uNu+s4oPy/3joJHIuNOtgXK2N4AEklNQSSnRjRo=</DigestValue>
      </Reference>
      <Reference URI="/xl/worksheets/sheet3.xml?ContentType=application/vnd.openxmlformats-officedocument.spreadsheetml.worksheet+xml">
        <DigestMethod Algorithm="http://www.w3.org/2001/04/xmlenc#sha256"/>
        <DigestValue>T7/mLtIX9lVnxIw9vgpHb1F+1DQFHlDNY+tQsvzyi5M=</DigestValue>
      </Reference>
      <Reference URI="/xl/worksheets/sheet4.xml?ContentType=application/vnd.openxmlformats-officedocument.spreadsheetml.worksheet+xml">
        <DigestMethod Algorithm="http://www.w3.org/2001/04/xmlenc#sha256"/>
        <DigestValue>OWOPjeceh+crEpD6wd+eWjBOsm8th0PHAu/mjpIChmY=</DigestValue>
      </Reference>
      <Reference URI="/xl/worksheets/sheet5.xml?ContentType=application/vnd.openxmlformats-officedocument.spreadsheetml.worksheet+xml">
        <DigestMethod Algorithm="http://www.w3.org/2001/04/xmlenc#sha256"/>
        <DigestValue>a73kCYw76UhGAqvNp4TeTg3oORFcjTsLRxa4zapvUAQ=</DigestValue>
      </Reference>
      <Reference URI="/xl/worksheets/sheet6.xml?ContentType=application/vnd.openxmlformats-officedocument.spreadsheetml.worksheet+xml">
        <DigestMethod Algorithm="http://www.w3.org/2001/04/xmlenc#sha256"/>
        <DigestValue>fMeYFCjv9S4c9OYpwqHPx9sm8MEiBxv7L4lmF8A3aYM=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2021-08-13T15:38:15Z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ignatureComments>Office OpenXML Document</SignatureComments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2021-08-13T15:38:15Z</xd:SigningTime>
          <xd:SigningCertificate>
            <xd:Cert>
              <xd:CertDigest>
                <DigestMethod Algorithm="http://www.w3.org/2001/04/xmlenc#sha256"/>
                <DigestValue>byEpeIaJjMNkDyrO53y+rHPp9yZ/6RlfEiroSLtbw4w=</DigestValue>
              </xd:CertDigest>
              <xd:IssuerSerial>
                <X509IssuerName>CN=CA-CODE100 S.A.,  C=PY,  O=CODE100 S.A.,  SERIALNUMBER=RUC 80080610-7</X509IssuerName>
                <X509SerialNumber>2051668678763251103858927140265192814175869607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kS00ohA61Y4Ace4xugVmbrF/ejq2xPGlXGhiYljIc30=</DigestValue>
    </Reference>
    <Reference Type="http://www.w3.org/2000/09/xmldsig#Object" URI="#idOfficeObject">
      <DigestMethod Algorithm="http://www.w3.org/2001/04/xmlenc#sha256"/>
      <DigestValue>Xin7fbB2O2wQBffTgqDDDi/b6U9OAx7ScK6+AboioFw=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uh7qbQpykUxpOQj7f4WGKJoAEjb5W0CbgmT1dK1hj6M=</DigestValue>
    </Reference>
  </SignedInfo>
  <SignatureValue Id="idPackageSignature-signature-value">Mm4+mgouorT9MH7GkQvnpw89kKF21Da3DH6q0vWhbhU7wMk6a6PDgWvEc2/M858xW+yOKf4mo++DbUM/NhiqXAijXt+LYq6nIBzz8DqLs5LPaUnvTYuMAUs+QcMqLfxxJGXuDgWZVXe2bFfht9EGwqFVC6RHVU9v+1R9ul/GpZ9J2ff7K68QkyHEYdPIDkcP18a9EDx+j+ZI4R2LK7XNtZcJS3P4DFG7V3Sxiuu8ZtQu9xVEm8L+2ncxrrSeHGphY1MRYs3Z9ByHPaSzTNLgRBrUXp3BY3q5IRNUtIFY8kBSYOLV+esp2CpRSPNXAjB1id67h1pauiuZpnGEi9qo0Q==</SignatureValue>
  <KeyInfo>
    <X509Data>
      <X509Certificate>MIIIDDCCBfSgAwIBAgITXAAATyLfnBKdfsF4eAAAAABPIjANBgkqhkiG9w0BAQsFADBXMRcwFQYD
VQQFEw5SVUMgODAwODA2MTAtNzEVMBMGA1UEChMMQ09ERTEwMCBTLkEuMQswCQYDVQQGEwJQWTEY
MBYGA1UEAxMPQ0EtQ09ERTEwMCBTLkEuMB4XDTIxMDEwNTEyMjkyN1oXDTIyMDEwNTEyMjkyN1ow
gaQxJTAjBgNVBAMTHEpPU0UgTUFSSUFOTyBPUlRJWiBFU0NBVVJJWkExFzAVBgNVBAoTDlBFUlNP
TkEgRklTSUNBMQswCQYDVQQGEwJQWTEVMBMGA1UEKhMMSk9TRSBNQVJJQU5PMRgwFgYDVQQEEw9P
UlRJWiBFU0NBVVJJWkExETAPBgNVBAUTCENJNjQ4MzQ4MREwDwYDVQQLEwhGSVJNQSBGMTCCASIw
DQYJKoZIhvcNAQEBBQADggEPADCCAQoCggEBANLskG+lC1nTu2jCoL+vb9WVIqjXkiWjGUtzGDHr
WKwF8wWqAn540I0xhp7COpnXygyoXq03i+ZHuC7xDKx6bB3zbb/CsrcRbw6OFfqNDLmuPXfBsjaj
RboaHqKRx5cU6HwqfcdQylk6ZPMGjDLtAIIZA6eCk6c5GIEQkjUnjlxUzyjB46cegTvxdlKJCSFl
SnslIeD5J0//bFxfWFKpQm4fNjVjJdivki1zuLBWCgShpRfwqzzwcAjK/BZT1BoTfddl2W/T1mMg
kaLncy/VGGKmRqNIqhr91eUQpi3xI3j1Xwhv+EBUFptXJVHhLvZL/K7BGIjEP2kl9+Jhf+lPss0C
AwEAAaOCA4EwggN9MA4GA1UdDwEB/wQEAwIF4DAMBgNVHRMBAf8EAjAAMCAGA1UdJQEB/wQWMBQG
CCsGAQUFBwMCBggrBgEFBQcDBDAdBgNVHQ4EFgQU8ASjGySLsUdl7xpnCnYaLWsoogQwHwYDVR0j
BBgwFoAUJ/baOwt/k/hZEtAVqkLPspaWPUUwgYgGA1UdHwSBgDB+MHygeqB4hjpodHRwOi8vY2Ex
LmNvZGUxMDAuY29tLnB5L2Zpcm1hLWRpZ2l0YWwvY3JsL0NBLUNPREUxMDAuY3JshjpodHRwOi8v
Y2EyLmNvZGUxMDAuY29tLnB5L2Zpcm1hLWRpZ2l0YWwvY3JsL0NBLUNPREUxMDAuY3JsMIH4Bggr
BgEFBQcBAQSB6zCB6DBGBggrBgEFBQcwAoY6aHR0cDovL2NhMS5jb2RlMTAwLmNvbS5weS9maXJt
YS1kaWdpdGFsL2Nlci9DQS1DT0RFMTAwLmNlcjBGBggrBgEFBQcwAoY6aHR0cDovL2NhMi5jb2Rl
MTAwLmNvbS5weS9maXJtYS1kaWdpdGFsL2Nlci9DQS1DT0RFMTAwLmNlcjAqBggrBgEFBQcwAYYe
aHR0cDovL2NhMS5jb2RlMTAwLmNvbS5weS9vY3NwMCoGCCsGAQUFBzABhh5odHRwOi8vY2EyLmNv
ZGUxMDAuY29tLnB5L29jc3AwggFPBgNVHSAEggFGMIIBQjCCAT4GDCsGAQQBgtlKAQEBBjCCASww
bAYIKwYBBQUHAgEWYGh0dHA6Ly93d3cuY29kZTEwMC5jb20ucHkvZmlybWEtZGlnaXRhbC9DT0RF
MTAwJTIwUG9saXRpY2ElMjBkZSUyMENlcnRpZmljYWNpb24lMjBGMSUyMHYxLjAucGRmADBmBggr
BgEFBQcCAjBaHlgAUABvAGwAaQB0AGkAYwBhACAAZABlACAAYwBlAHIAdABpAGYAaQBjAGEAYwBp
AG8AbgAgAEYAMQAgAGQAZQAgAEMAbwBkAGUAMQAwADAAIABTAC4AQQAuMFQGCCsGAQUFBwICMEge
RgBDAG8AZABlACAAMQAwADAAIABTAC4AQQAuACAAQwBlAHIAdABpAGYAaQBjAGEAdABlACAAUABv
AGwAaQBjAHkAIABGADEwIgYDVR0RBBswGYEXSk9TRS5PUlRJWkBDRUNPTi5DT00uUFkwDQYJKoZI
hvcNAQELBQADggIBAJ3QHNtJAeD4w6UrLqvMlLnL4mmQlbKOUkaJFayDS5bUXr9pcFFBpr9HkH8O
tIvrUfJPsvCM7EMF22Zq6fJJzC5pOjNfHy5In0dq3GOh6OnBl13exNQVZS350R7euEIlbN6U3QKP
0zJ1SVkwB9pSbWZ75fTu0Dr0On//TCLmF9weB5rdKcBLFXiGAHa0J32gubBFItw+FyyTgX22er4/
MRWbSKOpY0hNHdklhgqDFxdxB+h4as762UCebnY+9AOjk9JVWGQbUHZsW82RACVlsEG+CiakD2lM
y9PVEqmnkNtMGr24GC028t+IuDEFbpBrvSJXDNdJ3QIImatKbqlI9RuIcdTpAFOeb0DcJH9r0/Kd
4tt+ye1H2p2u54hcJLShb4O1UZYM/pNv/u2PFv0yjek2ZfLnEb5sRcmPDviuFiXr+sUdXb3Aa+WT
WJToizNDCi7kkBlhyz4ugUnApaFevCqRFJpvDakYV/ukL0/UkE/MDcipRNgboMqfFSYYJxdNoaJ2
Ztd7+V4mSj9Ocf5YXiS5kd/3jqIoagmyTD51O4yLE76CwlZBwpD+EQWA8Rea8pZlt2gI9+P7K1lC
ZMPFZAXL7XsEUSb0NbehcSaTFSSWoBtG+EayhpLYeH/abi6qhcVU+jgjixlsn8o7krz3JkKdABdc
31WbpLZSjoGDRAG3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10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  <mdssi:RelationshipReference xmlns:mdssi="http://schemas.openxmlformats.org/package/2006/digital-signature" SourceId="rId7"/>
            <mdssi:RelationshipReference xmlns:mdssi="http://schemas.openxmlformats.org/package/2006/digital-signature" SourceId="rId8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CgIZdwrlPZxFrA0K+RWnMmfAbY1SOe8V1xaP/NQQDEw=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odNlHtSW9IX7ZSLQIwjx+EApCZfaczt4eUjDwQ1qgtQ=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1H/yAVbzmeUCq2iY8l7KfLkz8GnQSkYZeMORwMNhnsY=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Q6OnJpDupKdHkjZyicdshkGVDDAxHS0O8+53G6gLMZw=</DigestValue>
      </Reference>
      <Reference URI="/xl/styles.xml?ContentType=application/vnd.openxmlformats-officedocument.spreadsheetml.styles+xml">
        <DigestMethod Algorithm="http://www.w3.org/2001/04/xmlenc#sha256"/>
        <DigestValue>ry8cqd10UaATMGlx+7OMIz8yfDXuD6Ktb3kEbRUjpkA=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rz0J8yI+B36uvAH5m7Q1S6K2r5xI80p+oxPOdCgCRUM=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MmkfwBC9riWY/H//phmJvjAaDK0v9UDUwyCcChQxr6E=</DigestValue>
      </Reference>
      <Reference URI="/xl/worksheets/sheet1.xml?ContentType=application/vnd.openxmlformats-officedocument.spreadsheetml.worksheet+xml">
        <DigestMethod Algorithm="http://www.w3.org/2001/04/xmlenc#sha256"/>
        <DigestValue>3BtOmJVfkRxKr0JCx8v06SzDiEk44RM77nBao5RXZqk=</DigestValue>
      </Reference>
      <Reference URI="/xl/worksheets/sheet2.xml?ContentType=application/vnd.openxmlformats-officedocument.spreadsheetml.worksheet+xml">
        <DigestMethod Algorithm="http://www.w3.org/2001/04/xmlenc#sha256"/>
        <DigestValue>WzN0uNu+s4oPy/3joJHIuNOtgXK2N4AEklNQSSnRjRo=</DigestValue>
      </Reference>
      <Reference URI="/xl/worksheets/sheet3.xml?ContentType=application/vnd.openxmlformats-officedocument.spreadsheetml.worksheet+xml">
        <DigestMethod Algorithm="http://www.w3.org/2001/04/xmlenc#sha256"/>
        <DigestValue>T7/mLtIX9lVnxIw9vgpHb1F+1DQFHlDNY+tQsvzyi5M=</DigestValue>
      </Reference>
      <Reference URI="/xl/worksheets/sheet4.xml?ContentType=application/vnd.openxmlformats-officedocument.spreadsheetml.worksheet+xml">
        <DigestMethod Algorithm="http://www.w3.org/2001/04/xmlenc#sha256"/>
        <DigestValue>OWOPjeceh+crEpD6wd+eWjBOsm8th0PHAu/mjpIChmY=</DigestValue>
      </Reference>
      <Reference URI="/xl/worksheets/sheet5.xml?ContentType=application/vnd.openxmlformats-officedocument.spreadsheetml.worksheet+xml">
        <DigestMethod Algorithm="http://www.w3.org/2001/04/xmlenc#sha256"/>
        <DigestValue>a73kCYw76UhGAqvNp4TeTg3oORFcjTsLRxa4zapvUAQ=</DigestValue>
      </Reference>
      <Reference URI="/xl/worksheets/sheet6.xml?ContentType=application/vnd.openxmlformats-officedocument.spreadsheetml.worksheet+xml">
        <DigestMethod Algorithm="http://www.w3.org/2001/04/xmlenc#sha256"/>
        <DigestValue>fMeYFCjv9S4c9OYpwqHPx9sm8MEiBxv7L4lmF8A3aYM=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2021-08-13T15:56:25Z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ignatureComments>Office OpenXML Document</SignatureComments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2021-08-13T15:56:25Z</xd:SigningTime>
          <xd:SigningCertificate>
            <xd:Cert>
              <xd:CertDigest>
                <DigestMethod Algorithm="http://www.w3.org/2001/04/xmlenc#sha256"/>
                <DigestValue>CCH+aXG7pnNl82UcSui31wI46zvHjlusN5VktWORBAQ=</DigestValue>
              </xd:CertDigest>
              <xd:IssuerSerial>
                <X509IssuerName>CN=CA-CODE100 S.A.,  C=PY,  O=CODE100 S.A.,  SERIALNUMBER=RUC 80080610-7</X509IssuerName>
                <X509SerialNumber>2051668663454902431915920845138492826255904546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Deudas Comerciales</vt:lpstr>
      <vt:lpstr>Otras Deudas</vt:lpstr>
      <vt:lpstr>Deudas Fiscales</vt:lpstr>
      <vt:lpstr>Deudas Financieras</vt:lpstr>
      <vt:lpstr>Deudas Sociales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terms:modified xsi:type="dcterms:W3CDTF">2021-08-10T20:45:33Z</dcterms:modified>
</cp:coreProperties>
</file>